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solvedenergy.sharepoint.com/sites/Common/Shared Documents/Rate Cases/PUC - Electric/Entergy/53719 ETI RC/KN WPs/"/>
    </mc:Choice>
  </mc:AlternateContent>
  <xr:revisionPtr revIDLastSave="10" documentId="13_ncr:1_{91133C9B-CA40-4D67-9CFB-CB598E51341E}" xr6:coauthVersionLast="47" xr6:coauthVersionMax="47" xr10:uidLastSave="{6ECE6B88-61AC-4DED-A099-B2B359F689B9}"/>
  <bookViews>
    <workbookView xWindow="-120" yWindow="-120" windowWidth="29040" windowHeight="15840" xr2:uid="{6BA8D56C-BD2E-4DA7-ABB5-6CCD5B446523}"/>
  </bookViews>
  <sheets>
    <sheet name="4 Detail Rate Compariso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Sort" hidden="1">#REF!</definedName>
    <definedName name="a" hidden="1">#REF!</definedName>
    <definedName name="AccountTitles">'[1]General Info'!$A$3:$B$81</definedName>
    <definedName name="Deprate">[1]Deprate!$A$1:$S$155</definedName>
    <definedName name="Deprate2004">'[1]Deprate 2004'!$A$1:$S$139</definedName>
    <definedName name="Deprate2009Order">#REF!</definedName>
    <definedName name="Deprate2009Order_Common">#REF!</definedName>
    <definedName name="DeprateCommon">'[2]Deprate - Common'!$A$1:$S$13</definedName>
    <definedName name="ExistingRates">'[1]Existing Rates'!$B$1:$P$260</definedName>
    <definedName name="H_3">'[3]Index:H Adj'!$B$3:$B$46</definedName>
    <definedName name="OtherProductionGroups">'[1]General Info'!$G$21:$H$40</definedName>
    <definedName name="_xlnm.Print_Titles" localSheetId="0">'4 Detail Rate Comparison'!$1:$8</definedName>
    <definedName name="ReserveCommon">#REF!</definedName>
    <definedName name="ReserveControls">[4]Reserve!$A$5:$G$46</definedName>
    <definedName name="ScheduleLookup">#REF!</definedName>
    <definedName name="SteamGroups">'[1]General Info'!$G$4:$H$12</definedName>
    <definedName name="tblAllSeries">#REF!</definedName>
    <definedName name="TempLookup">#REF!</definedName>
    <definedName name="TP_Footer_User" hidden="1">"Will Kane"</definedName>
    <definedName name="TP_Footer_Version" hidden="1">"v4.00"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DLC." hidden="1">{"BST_DLC",#N/A,FALSE,"BST";"AL_DLC",#N/A,FALSE,"AL";"FL_DLC",#N/A,FALSE,"FL";"GA_DLC",#N/A,FALSE,"GA";"KY_DLC",#N/A,FALSE,"KY";"LA_DLC",#N/A,FALSE,"LA";"MS_DLC",#N/A,FALSE,"MS";"NC_DLC",#N/A,FALSE,"NC";"SC_DLC",#N/A,FALSE,"SC";"TN_DLC",#N/A,FALSE,"TN"}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46" i="1"/>
  <c r="D64" i="1"/>
  <c r="D82" i="1"/>
  <c r="D101" i="1"/>
  <c r="D118" i="1"/>
  <c r="D117" i="1"/>
  <c r="D125" i="1"/>
  <c r="D124" i="1"/>
  <c r="D123" i="1"/>
  <c r="D143" i="1"/>
  <c r="D142" i="1"/>
  <c r="D141" i="1"/>
  <c r="D140" i="1"/>
  <c r="D135" i="1"/>
  <c r="D134" i="1"/>
  <c r="D133" i="1"/>
  <c r="D132" i="1"/>
  <c r="D131" i="1"/>
  <c r="D130" i="1"/>
  <c r="D151" i="1"/>
  <c r="D150" i="1"/>
  <c r="D149" i="1"/>
  <c r="D148" i="1"/>
  <c r="E153" i="1"/>
  <c r="D160" i="1"/>
  <c r="D161" i="1"/>
  <c r="D162" i="1"/>
  <c r="D163" i="1"/>
  <c r="D164" i="1"/>
  <c r="D165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95" i="1"/>
  <c r="D196" i="1"/>
  <c r="T48" i="1"/>
  <c r="D198" i="1"/>
  <c r="D169" i="1"/>
  <c r="D111" i="1"/>
  <c r="T111" i="1" s="1"/>
  <c r="D103" i="1"/>
  <c r="D33" i="1"/>
  <c r="D12" i="1"/>
  <c r="D55" i="1"/>
  <c r="D51" i="1"/>
  <c r="M201" i="1"/>
  <c r="K201" i="1"/>
  <c r="M198" i="1"/>
  <c r="K198" i="1"/>
  <c r="I198" i="1"/>
  <c r="E198" i="1"/>
  <c r="M196" i="1"/>
  <c r="R196" i="1" s="1"/>
  <c r="K196" i="1"/>
  <c r="M195" i="1"/>
  <c r="R195" i="1" s="1"/>
  <c r="K195" i="1"/>
  <c r="M190" i="1"/>
  <c r="K190" i="1"/>
  <c r="I190" i="1"/>
  <c r="E190" i="1"/>
  <c r="M188" i="1"/>
  <c r="R188" i="1" s="1"/>
  <c r="K188" i="1"/>
  <c r="M187" i="1"/>
  <c r="R187" i="1" s="1"/>
  <c r="K187" i="1"/>
  <c r="M186" i="1"/>
  <c r="R186" i="1" s="1"/>
  <c r="K186" i="1"/>
  <c r="M185" i="1"/>
  <c r="R185" i="1" s="1"/>
  <c r="K185" i="1"/>
  <c r="P185" i="1" s="1"/>
  <c r="T185" i="1" s="1"/>
  <c r="M184" i="1"/>
  <c r="R184" i="1" s="1"/>
  <c r="K184" i="1"/>
  <c r="M183" i="1"/>
  <c r="R183" i="1" s="1"/>
  <c r="K183" i="1"/>
  <c r="M182" i="1"/>
  <c r="R182" i="1" s="1"/>
  <c r="K182" i="1"/>
  <c r="M181" i="1"/>
  <c r="R181" i="1" s="1"/>
  <c r="K181" i="1"/>
  <c r="P181" i="1" s="1"/>
  <c r="T181" i="1" s="1"/>
  <c r="M180" i="1"/>
  <c r="R180" i="1" s="1"/>
  <c r="K180" i="1"/>
  <c r="M179" i="1"/>
  <c r="R179" i="1" s="1"/>
  <c r="K179" i="1"/>
  <c r="M178" i="1"/>
  <c r="R178" i="1" s="1"/>
  <c r="K178" i="1"/>
  <c r="M177" i="1"/>
  <c r="R177" i="1" s="1"/>
  <c r="K177" i="1"/>
  <c r="M176" i="1"/>
  <c r="R176" i="1" s="1"/>
  <c r="K176" i="1"/>
  <c r="M175" i="1"/>
  <c r="R175" i="1" s="1"/>
  <c r="K175" i="1"/>
  <c r="M174" i="1"/>
  <c r="R174" i="1" s="1"/>
  <c r="K174" i="1"/>
  <c r="M169" i="1"/>
  <c r="K169" i="1"/>
  <c r="I169" i="1"/>
  <c r="E169" i="1"/>
  <c r="M167" i="1"/>
  <c r="R167" i="1" s="1"/>
  <c r="K167" i="1"/>
  <c r="P167" i="1" s="1"/>
  <c r="T167" i="1" s="1"/>
  <c r="M166" i="1"/>
  <c r="R166" i="1" s="1"/>
  <c r="K166" i="1"/>
  <c r="M165" i="1"/>
  <c r="R165" i="1" s="1"/>
  <c r="K165" i="1"/>
  <c r="M164" i="1"/>
  <c r="R164" i="1" s="1"/>
  <c r="K164" i="1"/>
  <c r="M163" i="1"/>
  <c r="R163" i="1" s="1"/>
  <c r="K163" i="1"/>
  <c r="M162" i="1"/>
  <c r="R162" i="1" s="1"/>
  <c r="K162" i="1"/>
  <c r="M161" i="1"/>
  <c r="R161" i="1" s="1"/>
  <c r="K161" i="1"/>
  <c r="M160" i="1"/>
  <c r="R160" i="1" s="1"/>
  <c r="K160" i="1"/>
  <c r="M155" i="1"/>
  <c r="K155" i="1"/>
  <c r="M153" i="1"/>
  <c r="K153" i="1"/>
  <c r="I153" i="1"/>
  <c r="M151" i="1"/>
  <c r="R151" i="1" s="1"/>
  <c r="K151" i="1"/>
  <c r="P151" i="1" s="1"/>
  <c r="T151" i="1" s="1"/>
  <c r="M150" i="1"/>
  <c r="R150" i="1" s="1"/>
  <c r="K150" i="1"/>
  <c r="M149" i="1"/>
  <c r="R149" i="1" s="1"/>
  <c r="K149" i="1"/>
  <c r="M148" i="1"/>
  <c r="R148" i="1" s="1"/>
  <c r="K148" i="1"/>
  <c r="M145" i="1"/>
  <c r="K145" i="1"/>
  <c r="I145" i="1"/>
  <c r="E145" i="1"/>
  <c r="M143" i="1"/>
  <c r="R143" i="1" s="1"/>
  <c r="K143" i="1"/>
  <c r="M142" i="1"/>
  <c r="R142" i="1" s="1"/>
  <c r="K142" i="1"/>
  <c r="M141" i="1"/>
  <c r="R141" i="1" s="1"/>
  <c r="K141" i="1"/>
  <c r="M140" i="1"/>
  <c r="R140" i="1" s="1"/>
  <c r="K140" i="1"/>
  <c r="M137" i="1"/>
  <c r="K137" i="1"/>
  <c r="I137" i="1"/>
  <c r="E137" i="1"/>
  <c r="M135" i="1"/>
  <c r="R135" i="1" s="1"/>
  <c r="K135" i="1"/>
  <c r="P135" i="1" s="1"/>
  <c r="T135" i="1" s="1"/>
  <c r="M134" i="1"/>
  <c r="R134" i="1" s="1"/>
  <c r="K134" i="1"/>
  <c r="M133" i="1"/>
  <c r="R133" i="1" s="1"/>
  <c r="K133" i="1"/>
  <c r="R132" i="1"/>
  <c r="M132" i="1"/>
  <c r="K132" i="1"/>
  <c r="M131" i="1"/>
  <c r="R131" i="1" s="1"/>
  <c r="K131" i="1"/>
  <c r="M130" i="1"/>
  <c r="R130" i="1" s="1"/>
  <c r="K130" i="1"/>
  <c r="M127" i="1"/>
  <c r="K127" i="1"/>
  <c r="I127" i="1"/>
  <c r="E127" i="1"/>
  <c r="M125" i="1"/>
  <c r="R125" i="1" s="1"/>
  <c r="K125" i="1"/>
  <c r="M124" i="1"/>
  <c r="R124" i="1" s="1"/>
  <c r="K124" i="1"/>
  <c r="P124" i="1" s="1"/>
  <c r="T124" i="1" s="1"/>
  <c r="P123" i="1"/>
  <c r="T123" i="1" s="1"/>
  <c r="M123" i="1"/>
  <c r="R123" i="1" s="1"/>
  <c r="K123" i="1"/>
  <c r="M120" i="1"/>
  <c r="K120" i="1"/>
  <c r="I120" i="1"/>
  <c r="E120" i="1"/>
  <c r="M118" i="1"/>
  <c r="R118" i="1" s="1"/>
  <c r="K118" i="1"/>
  <c r="P118" i="1" s="1"/>
  <c r="T118" i="1" s="1"/>
  <c r="M117" i="1"/>
  <c r="R117" i="1" s="1"/>
  <c r="K117" i="1"/>
  <c r="M114" i="1"/>
  <c r="R114" i="1" s="1"/>
  <c r="K114" i="1"/>
  <c r="I114" i="1"/>
  <c r="E114" i="1"/>
  <c r="D110" i="1" s="1"/>
  <c r="M112" i="1"/>
  <c r="R112" i="1" s="1"/>
  <c r="K112" i="1"/>
  <c r="M111" i="1"/>
  <c r="R111" i="1" s="1"/>
  <c r="K111" i="1"/>
  <c r="P111" i="1" s="1"/>
  <c r="M110" i="1"/>
  <c r="R110" i="1" s="1"/>
  <c r="K110" i="1"/>
  <c r="M109" i="1"/>
  <c r="R109" i="1" s="1"/>
  <c r="K109" i="1"/>
  <c r="M103" i="1"/>
  <c r="K103" i="1"/>
  <c r="M101" i="1"/>
  <c r="K101" i="1"/>
  <c r="I101" i="1"/>
  <c r="E101" i="1"/>
  <c r="D98" i="1" s="1"/>
  <c r="M99" i="1"/>
  <c r="R99" i="1" s="1"/>
  <c r="K99" i="1"/>
  <c r="P99" i="1" s="1"/>
  <c r="M98" i="1"/>
  <c r="R98" i="1" s="1"/>
  <c r="K98" i="1"/>
  <c r="P98" i="1" s="1"/>
  <c r="M97" i="1"/>
  <c r="R97" i="1" s="1"/>
  <c r="K97" i="1"/>
  <c r="P97" i="1" s="1"/>
  <c r="M96" i="1"/>
  <c r="R96" i="1" s="1"/>
  <c r="K96" i="1"/>
  <c r="M95" i="1"/>
  <c r="R95" i="1" s="1"/>
  <c r="K95" i="1"/>
  <c r="M94" i="1"/>
  <c r="R94" i="1" s="1"/>
  <c r="K94" i="1"/>
  <c r="M93" i="1"/>
  <c r="R93" i="1" s="1"/>
  <c r="K93" i="1"/>
  <c r="P93" i="1" s="1"/>
  <c r="M92" i="1"/>
  <c r="R92" i="1" s="1"/>
  <c r="K92" i="1"/>
  <c r="M91" i="1"/>
  <c r="R91" i="1" s="1"/>
  <c r="K91" i="1"/>
  <c r="M90" i="1"/>
  <c r="R90" i="1" s="1"/>
  <c r="K90" i="1"/>
  <c r="M89" i="1"/>
  <c r="R89" i="1" s="1"/>
  <c r="K89" i="1"/>
  <c r="R88" i="1"/>
  <c r="M88" i="1"/>
  <c r="K88" i="1"/>
  <c r="M87" i="1"/>
  <c r="R87" i="1" s="1"/>
  <c r="K87" i="1"/>
  <c r="M86" i="1"/>
  <c r="R86" i="1" s="1"/>
  <c r="K86" i="1"/>
  <c r="M85" i="1"/>
  <c r="R85" i="1" s="1"/>
  <c r="K85" i="1"/>
  <c r="P85" i="1" s="1"/>
  <c r="M82" i="1"/>
  <c r="K82" i="1"/>
  <c r="I82" i="1"/>
  <c r="E82" i="1"/>
  <c r="D78" i="1" s="1"/>
  <c r="M80" i="1"/>
  <c r="R80" i="1" s="1"/>
  <c r="K80" i="1"/>
  <c r="P80" i="1" s="1"/>
  <c r="M79" i="1"/>
  <c r="R79" i="1" s="1"/>
  <c r="K79" i="1"/>
  <c r="M78" i="1"/>
  <c r="R78" i="1" s="1"/>
  <c r="K78" i="1"/>
  <c r="M77" i="1"/>
  <c r="R77" i="1" s="1"/>
  <c r="K77" i="1"/>
  <c r="M76" i="1"/>
  <c r="R76" i="1" s="1"/>
  <c r="K76" i="1"/>
  <c r="M75" i="1"/>
  <c r="R75" i="1" s="1"/>
  <c r="K75" i="1"/>
  <c r="P75" i="1" s="1"/>
  <c r="M74" i="1"/>
  <c r="R74" i="1" s="1"/>
  <c r="K74" i="1"/>
  <c r="M73" i="1"/>
  <c r="R73" i="1" s="1"/>
  <c r="K73" i="1"/>
  <c r="M72" i="1"/>
  <c r="R72" i="1" s="1"/>
  <c r="K72" i="1"/>
  <c r="M71" i="1"/>
  <c r="R71" i="1" s="1"/>
  <c r="K71" i="1"/>
  <c r="M70" i="1"/>
  <c r="R70" i="1" s="1"/>
  <c r="K70" i="1"/>
  <c r="M69" i="1"/>
  <c r="R69" i="1" s="1"/>
  <c r="K69" i="1"/>
  <c r="M68" i="1"/>
  <c r="R68" i="1" s="1"/>
  <c r="K68" i="1"/>
  <c r="P68" i="1" s="1"/>
  <c r="M67" i="1"/>
  <c r="R67" i="1" s="1"/>
  <c r="K67" i="1"/>
  <c r="P67" i="1" s="1"/>
  <c r="M64" i="1"/>
  <c r="K64" i="1"/>
  <c r="I64" i="1"/>
  <c r="E64" i="1"/>
  <c r="D62" i="1" s="1"/>
  <c r="M62" i="1"/>
  <c r="R62" i="1" s="1"/>
  <c r="K62" i="1"/>
  <c r="M61" i="1"/>
  <c r="R61" i="1" s="1"/>
  <c r="K61" i="1"/>
  <c r="M60" i="1"/>
  <c r="R60" i="1" s="1"/>
  <c r="K60" i="1"/>
  <c r="M59" i="1"/>
  <c r="R59" i="1" s="1"/>
  <c r="K59" i="1"/>
  <c r="M58" i="1"/>
  <c r="R58" i="1" s="1"/>
  <c r="K58" i="1"/>
  <c r="M57" i="1"/>
  <c r="R57" i="1" s="1"/>
  <c r="K57" i="1"/>
  <c r="P57" i="1" s="1"/>
  <c r="M56" i="1"/>
  <c r="R56" i="1" s="1"/>
  <c r="K56" i="1"/>
  <c r="M55" i="1"/>
  <c r="R55" i="1" s="1"/>
  <c r="K55" i="1"/>
  <c r="M54" i="1"/>
  <c r="R54" i="1" s="1"/>
  <c r="K54" i="1"/>
  <c r="M53" i="1"/>
  <c r="R53" i="1" s="1"/>
  <c r="K53" i="1"/>
  <c r="M52" i="1"/>
  <c r="R52" i="1" s="1"/>
  <c r="K52" i="1"/>
  <c r="M51" i="1"/>
  <c r="R51" i="1" s="1"/>
  <c r="K51" i="1"/>
  <c r="M48" i="1"/>
  <c r="R48" i="1" s="1"/>
  <c r="K48" i="1"/>
  <c r="M46" i="1"/>
  <c r="K46" i="1"/>
  <c r="I46" i="1"/>
  <c r="E46" i="1"/>
  <c r="D44" i="1" s="1"/>
  <c r="M44" i="1"/>
  <c r="R44" i="1" s="1"/>
  <c r="K44" i="1"/>
  <c r="M43" i="1"/>
  <c r="R43" i="1" s="1"/>
  <c r="K43" i="1"/>
  <c r="R42" i="1"/>
  <c r="M42" i="1"/>
  <c r="K42" i="1"/>
  <c r="M41" i="1"/>
  <c r="R41" i="1" s="1"/>
  <c r="K41" i="1"/>
  <c r="M40" i="1"/>
  <c r="R40" i="1" s="1"/>
  <c r="K40" i="1"/>
  <c r="M39" i="1"/>
  <c r="R39" i="1" s="1"/>
  <c r="K39" i="1"/>
  <c r="P39" i="1" s="1"/>
  <c r="M38" i="1"/>
  <c r="R38" i="1" s="1"/>
  <c r="K38" i="1"/>
  <c r="M37" i="1"/>
  <c r="R37" i="1" s="1"/>
  <c r="K37" i="1"/>
  <c r="M36" i="1"/>
  <c r="R36" i="1" s="1"/>
  <c r="K36" i="1"/>
  <c r="M35" i="1"/>
  <c r="R35" i="1" s="1"/>
  <c r="K35" i="1"/>
  <c r="M34" i="1"/>
  <c r="R34" i="1" s="1"/>
  <c r="K34" i="1"/>
  <c r="M33" i="1"/>
  <c r="R33" i="1" s="1"/>
  <c r="K33" i="1"/>
  <c r="M32" i="1"/>
  <c r="R32" i="1" s="1"/>
  <c r="K32" i="1"/>
  <c r="M29" i="1"/>
  <c r="K29" i="1"/>
  <c r="I29" i="1"/>
  <c r="E29" i="1"/>
  <c r="D23" i="1" s="1"/>
  <c r="P27" i="1"/>
  <c r="T27" i="1" s="1"/>
  <c r="M27" i="1"/>
  <c r="R27" i="1" s="1"/>
  <c r="K27" i="1"/>
  <c r="M26" i="1"/>
  <c r="R26" i="1" s="1"/>
  <c r="K26" i="1"/>
  <c r="M25" i="1"/>
  <c r="R25" i="1" s="1"/>
  <c r="K25" i="1"/>
  <c r="P24" i="1"/>
  <c r="M24" i="1"/>
  <c r="R24" i="1" s="1"/>
  <c r="K24" i="1"/>
  <c r="M23" i="1"/>
  <c r="R23" i="1" s="1"/>
  <c r="K23" i="1"/>
  <c r="P23" i="1" s="1"/>
  <c r="M22" i="1"/>
  <c r="R22" i="1" s="1"/>
  <c r="K22" i="1"/>
  <c r="M21" i="1"/>
  <c r="R21" i="1" s="1"/>
  <c r="K21" i="1"/>
  <c r="M20" i="1"/>
  <c r="R20" i="1" s="1"/>
  <c r="K20" i="1"/>
  <c r="P20" i="1" s="1"/>
  <c r="M19" i="1"/>
  <c r="R19" i="1" s="1"/>
  <c r="K19" i="1"/>
  <c r="P19" i="1" s="1"/>
  <c r="M18" i="1"/>
  <c r="R18" i="1" s="1"/>
  <c r="K18" i="1"/>
  <c r="M17" i="1"/>
  <c r="R17" i="1" s="1"/>
  <c r="K17" i="1"/>
  <c r="M16" i="1"/>
  <c r="R16" i="1" s="1"/>
  <c r="K16" i="1"/>
  <c r="M15" i="1"/>
  <c r="R15" i="1" s="1"/>
  <c r="K15" i="1"/>
  <c r="M14" i="1"/>
  <c r="R14" i="1" s="1"/>
  <c r="K14" i="1"/>
  <c r="R13" i="1"/>
  <c r="M13" i="1"/>
  <c r="K13" i="1"/>
  <c r="M12" i="1"/>
  <c r="R12" i="1" s="1"/>
  <c r="K12" i="1"/>
  <c r="D190" i="1" l="1"/>
  <c r="D16" i="1"/>
  <c r="D37" i="1"/>
  <c r="T37" i="1" s="1"/>
  <c r="D95" i="1"/>
  <c r="D20" i="1"/>
  <c r="T20" i="1" s="1"/>
  <c r="D41" i="1"/>
  <c r="D79" i="1"/>
  <c r="D99" i="1"/>
  <c r="D71" i="1"/>
  <c r="D91" i="1"/>
  <c r="G153" i="1"/>
  <c r="P153" i="1" s="1"/>
  <c r="T153" i="1" s="1"/>
  <c r="D75" i="1"/>
  <c r="T75" i="1" s="1"/>
  <c r="D155" i="1"/>
  <c r="G46" i="1"/>
  <c r="R64" i="1"/>
  <c r="D59" i="1"/>
  <c r="D24" i="1"/>
  <c r="T24" i="1" s="1"/>
  <c r="D67" i="1"/>
  <c r="T67" i="1" s="1"/>
  <c r="D87" i="1"/>
  <c r="T23" i="1"/>
  <c r="T99" i="1"/>
  <c r="T98" i="1"/>
  <c r="G169" i="1"/>
  <c r="D52" i="1"/>
  <c r="D56" i="1"/>
  <c r="D60" i="1"/>
  <c r="D13" i="1"/>
  <c r="D17" i="1"/>
  <c r="D21" i="1"/>
  <c r="D25" i="1"/>
  <c r="D34" i="1"/>
  <c r="D38" i="1"/>
  <c r="D42" i="1"/>
  <c r="D68" i="1"/>
  <c r="T68" i="1" s="1"/>
  <c r="D72" i="1"/>
  <c r="D76" i="1"/>
  <c r="D80" i="1"/>
  <c r="T80" i="1" s="1"/>
  <c r="D88" i="1"/>
  <c r="D92" i="1"/>
  <c r="D96" i="1"/>
  <c r="D112" i="1"/>
  <c r="D53" i="1"/>
  <c r="D57" i="1"/>
  <c r="T57" i="1" s="1"/>
  <c r="D61" i="1"/>
  <c r="D14" i="1"/>
  <c r="D18" i="1"/>
  <c r="D22" i="1"/>
  <c r="D26" i="1"/>
  <c r="D35" i="1"/>
  <c r="D39" i="1"/>
  <c r="T39" i="1" s="1"/>
  <c r="D43" i="1"/>
  <c r="D69" i="1"/>
  <c r="D73" i="1"/>
  <c r="D77" i="1"/>
  <c r="D85" i="1"/>
  <c r="T85" i="1" s="1"/>
  <c r="D89" i="1"/>
  <c r="D93" i="1"/>
  <c r="T93" i="1" s="1"/>
  <c r="D97" i="1"/>
  <c r="T97" i="1" s="1"/>
  <c r="D109" i="1"/>
  <c r="T109" i="1" s="1"/>
  <c r="T33" i="1"/>
  <c r="D54" i="1"/>
  <c r="T54" i="1" s="1"/>
  <c r="D58" i="1"/>
  <c r="D15" i="1"/>
  <c r="D19" i="1"/>
  <c r="T19" i="1" s="1"/>
  <c r="D32" i="1"/>
  <c r="T32" i="1" s="1"/>
  <c r="D36" i="1"/>
  <c r="D40" i="1"/>
  <c r="D70" i="1"/>
  <c r="D74" i="1"/>
  <c r="D86" i="1"/>
  <c r="D90" i="1"/>
  <c r="D94" i="1"/>
  <c r="P55" i="1"/>
  <c r="T55" i="1" s="1"/>
  <c r="P130" i="1"/>
  <c r="T130" i="1" s="1"/>
  <c r="P160" i="1"/>
  <c r="T160" i="1" s="1"/>
  <c r="P174" i="1"/>
  <c r="T174" i="1" s="1"/>
  <c r="P18" i="1"/>
  <c r="P22" i="1"/>
  <c r="P32" i="1"/>
  <c r="P35" i="1"/>
  <c r="P40" i="1"/>
  <c r="P43" i="1"/>
  <c r="R46" i="1"/>
  <c r="P69" i="1"/>
  <c r="P71" i="1"/>
  <c r="T71" i="1" s="1"/>
  <c r="P72" i="1"/>
  <c r="P77" i="1"/>
  <c r="E103" i="1"/>
  <c r="P89" i="1"/>
  <c r="P91" i="1"/>
  <c r="T91" i="1" s="1"/>
  <c r="P92" i="1"/>
  <c r="P94" i="1"/>
  <c r="P95" i="1"/>
  <c r="T95" i="1" s="1"/>
  <c r="P96" i="1"/>
  <c r="P109" i="1"/>
  <c r="E155" i="1"/>
  <c r="P117" i="1"/>
  <c r="T117" i="1" s="1"/>
  <c r="R127" i="1"/>
  <c r="P132" i="1"/>
  <c r="T132" i="1" s="1"/>
  <c r="P141" i="1"/>
  <c r="T141" i="1" s="1"/>
  <c r="P143" i="1"/>
  <c r="T143" i="1" s="1"/>
  <c r="P149" i="1"/>
  <c r="T149" i="1" s="1"/>
  <c r="P150" i="1"/>
  <c r="T150" i="1" s="1"/>
  <c r="P162" i="1"/>
  <c r="T162" i="1" s="1"/>
  <c r="P182" i="1"/>
  <c r="T182" i="1" s="1"/>
  <c r="P184" i="1"/>
  <c r="T184" i="1" s="1"/>
  <c r="G198" i="1"/>
  <c r="P198" i="1" s="1"/>
  <c r="T198" i="1" s="1"/>
  <c r="P33" i="1"/>
  <c r="P41" i="1"/>
  <c r="T41" i="1" s="1"/>
  <c r="P51" i="1"/>
  <c r="T51" i="1" s="1"/>
  <c r="P53" i="1"/>
  <c r="P59" i="1"/>
  <c r="T59" i="1" s="1"/>
  <c r="P61" i="1"/>
  <c r="P178" i="1"/>
  <c r="T178" i="1" s="1"/>
  <c r="P187" i="1"/>
  <c r="T187" i="1" s="1"/>
  <c r="P26" i="1"/>
  <c r="P12" i="1"/>
  <c r="T12" i="1" s="1"/>
  <c r="P13" i="1"/>
  <c r="P14" i="1"/>
  <c r="P15" i="1"/>
  <c r="P16" i="1"/>
  <c r="T16" i="1" s="1"/>
  <c r="P17" i="1"/>
  <c r="P21" i="1"/>
  <c r="P25" i="1"/>
  <c r="R29" i="1"/>
  <c r="P34" i="1"/>
  <c r="P37" i="1"/>
  <c r="P42" i="1"/>
  <c r="P48" i="1"/>
  <c r="P52" i="1"/>
  <c r="P54" i="1"/>
  <c r="P56" i="1"/>
  <c r="P58" i="1"/>
  <c r="P60" i="1"/>
  <c r="P62" i="1"/>
  <c r="T62" i="1" s="1"/>
  <c r="P73" i="1"/>
  <c r="P76" i="1"/>
  <c r="P78" i="1"/>
  <c r="T78" i="1" s="1"/>
  <c r="G82" i="1"/>
  <c r="P88" i="1"/>
  <c r="I155" i="1"/>
  <c r="G155" i="1" s="1"/>
  <c r="P155" i="1" s="1"/>
  <c r="T155" i="1" s="1"/>
  <c r="P134" i="1"/>
  <c r="T134" i="1" s="1"/>
  <c r="R137" i="1"/>
  <c r="R145" i="1"/>
  <c r="P161" i="1"/>
  <c r="T161" i="1" s="1"/>
  <c r="P164" i="1"/>
  <c r="T164" i="1" s="1"/>
  <c r="P175" i="1"/>
  <c r="T175" i="1" s="1"/>
  <c r="P177" i="1"/>
  <c r="T177" i="1" s="1"/>
  <c r="P179" i="1"/>
  <c r="T179" i="1" s="1"/>
  <c r="T186" i="1"/>
  <c r="P188" i="1"/>
  <c r="T188" i="1" s="1"/>
  <c r="P195" i="1"/>
  <c r="T195" i="1" s="1"/>
  <c r="P196" i="1"/>
  <c r="T196" i="1" s="1"/>
  <c r="P38" i="1"/>
  <c r="G64" i="1"/>
  <c r="P64" i="1" s="1"/>
  <c r="T64" i="1" s="1"/>
  <c r="P74" i="1"/>
  <c r="P79" i="1"/>
  <c r="P86" i="1"/>
  <c r="P90" i="1"/>
  <c r="R120" i="1"/>
  <c r="P133" i="1"/>
  <c r="T133" i="1" s="1"/>
  <c r="P165" i="1"/>
  <c r="T165" i="1" s="1"/>
  <c r="P176" i="1"/>
  <c r="T176" i="1" s="1"/>
  <c r="P180" i="1"/>
  <c r="T180" i="1" s="1"/>
  <c r="P36" i="1"/>
  <c r="P44" i="1"/>
  <c r="T44" i="1" s="1"/>
  <c r="P70" i="1"/>
  <c r="P87" i="1"/>
  <c r="T87" i="1" s="1"/>
  <c r="P110" i="1"/>
  <c r="T110" i="1" s="1"/>
  <c r="P112" i="1"/>
  <c r="G120" i="1"/>
  <c r="P125" i="1"/>
  <c r="T125" i="1" s="1"/>
  <c r="P131" i="1"/>
  <c r="T131" i="1" s="1"/>
  <c r="G137" i="1"/>
  <c r="P137" i="1" s="1"/>
  <c r="T137" i="1" s="1"/>
  <c r="P140" i="1"/>
  <c r="T140" i="1" s="1"/>
  <c r="P142" i="1"/>
  <c r="T142" i="1" s="1"/>
  <c r="G145" i="1"/>
  <c r="P145" i="1" s="1"/>
  <c r="T145" i="1" s="1"/>
  <c r="P148" i="1"/>
  <c r="T148" i="1" s="1"/>
  <c r="P163" i="1"/>
  <c r="T163" i="1" s="1"/>
  <c r="P166" i="1"/>
  <c r="T166" i="1" s="1"/>
  <c r="R169" i="1"/>
  <c r="P183" i="1"/>
  <c r="T183" i="1" s="1"/>
  <c r="R101" i="1"/>
  <c r="P120" i="1"/>
  <c r="T120" i="1" s="1"/>
  <c r="R153" i="1"/>
  <c r="R190" i="1"/>
  <c r="R155" i="1"/>
  <c r="P169" i="1"/>
  <c r="T169" i="1" s="1"/>
  <c r="P46" i="1"/>
  <c r="T46" i="1" s="1"/>
  <c r="R82" i="1"/>
  <c r="G114" i="1"/>
  <c r="P114" i="1" s="1"/>
  <c r="T114" i="1" s="1"/>
  <c r="G190" i="1"/>
  <c r="P190" i="1" s="1"/>
  <c r="R198" i="1"/>
  <c r="G29" i="1"/>
  <c r="P29" i="1" s="1"/>
  <c r="T29" i="1" s="1"/>
  <c r="G101" i="1"/>
  <c r="P101" i="1" s="1"/>
  <c r="T101" i="1" s="1"/>
  <c r="I103" i="1"/>
  <c r="G127" i="1"/>
  <c r="P127" i="1" s="1"/>
  <c r="T127" i="1" s="1"/>
  <c r="D201" i="1" l="1"/>
  <c r="T190" i="1"/>
  <c r="T38" i="1"/>
  <c r="T79" i="1"/>
  <c r="T86" i="1"/>
  <c r="T58" i="1"/>
  <c r="T89" i="1"/>
  <c r="T69" i="1"/>
  <c r="T26" i="1"/>
  <c r="T61" i="1"/>
  <c r="T92" i="1"/>
  <c r="T77" i="1"/>
  <c r="T53" i="1"/>
  <c r="T112" i="1"/>
  <c r="T42" i="1"/>
  <c r="T21" i="1"/>
  <c r="T56" i="1"/>
  <c r="T36" i="1"/>
  <c r="T74" i="1"/>
  <c r="T43" i="1"/>
  <c r="T22" i="1"/>
  <c r="T96" i="1"/>
  <c r="T76" i="1"/>
  <c r="T17" i="1"/>
  <c r="T52" i="1"/>
  <c r="T94" i="1"/>
  <c r="T70" i="1"/>
  <c r="T18" i="1"/>
  <c r="T72" i="1"/>
  <c r="T34" i="1"/>
  <c r="T13" i="1"/>
  <c r="T90" i="1"/>
  <c r="T40" i="1"/>
  <c r="T15" i="1"/>
  <c r="T73" i="1"/>
  <c r="T35" i="1"/>
  <c r="T14" i="1"/>
  <c r="T88" i="1"/>
  <c r="T25" i="1"/>
  <c r="T60" i="1"/>
  <c r="E201" i="1"/>
  <c r="P82" i="1"/>
  <c r="T82" i="1" s="1"/>
  <c r="R103" i="1"/>
  <c r="I201" i="1"/>
  <c r="G103" i="1"/>
  <c r="P103" i="1" s="1"/>
  <c r="T103" i="1" s="1"/>
  <c r="G201" i="1" l="1"/>
  <c r="P201" i="1" s="1"/>
  <c r="T201" i="1" s="1"/>
  <c r="R201" i="1"/>
</calcChain>
</file>

<file path=xl/sharedStrings.xml><?xml version="1.0" encoding="utf-8"?>
<sst xmlns="http://schemas.openxmlformats.org/spreadsheetml/2006/main" count="179" uniqueCount="95">
  <si>
    <t>[1]</t>
  </si>
  <si>
    <t>[2]</t>
  </si>
  <si>
    <t>[3]</t>
  </si>
  <si>
    <t>[4]</t>
  </si>
  <si>
    <t>ETI Proposal</t>
  </si>
  <si>
    <t>Cities Proposal</t>
  </si>
  <si>
    <t>Difference</t>
  </si>
  <si>
    <t>Account</t>
  </si>
  <si>
    <t>Plant</t>
  </si>
  <si>
    <t>Annual</t>
  </si>
  <si>
    <t>No.</t>
  </si>
  <si>
    <t>Description</t>
  </si>
  <si>
    <t>Rate</t>
  </si>
  <si>
    <t>Accrual</t>
  </si>
  <si>
    <t>Steam Production Plant</t>
  </si>
  <si>
    <t>Structures and Improvements</t>
  </si>
  <si>
    <t>Big Cajun 2 Common</t>
  </si>
  <si>
    <t>Big Cajun 2 Unit 3</t>
  </si>
  <si>
    <t>Lewis Creek Common</t>
  </si>
  <si>
    <t>Lewis Creek Unit 1</t>
  </si>
  <si>
    <t>Lewis Creek Unit 2</t>
  </si>
  <si>
    <t>Neches</t>
  </si>
  <si>
    <t>Nelson Common</t>
  </si>
  <si>
    <t>Nelson Unit 6</t>
  </si>
  <si>
    <t>Sabine Common</t>
  </si>
  <si>
    <t>Sabine Unit 1</t>
  </si>
  <si>
    <t>Sabine Unit 3</t>
  </si>
  <si>
    <t>Sabine Unit 4</t>
  </si>
  <si>
    <t>Sabine Unit 5</t>
  </si>
  <si>
    <t>Spindletop</t>
  </si>
  <si>
    <t>System Repair</t>
  </si>
  <si>
    <t>Spindleltop Acquisition</t>
  </si>
  <si>
    <t>Total Structures and Improvements</t>
  </si>
  <si>
    <t>Boiler Plant Equipment</t>
  </si>
  <si>
    <t>Total Boiler Plant Equipment</t>
  </si>
  <si>
    <t>Nelson Railcars</t>
  </si>
  <si>
    <t>Turbogenerator Units</t>
  </si>
  <si>
    <t>Total Turbogenerator Units</t>
  </si>
  <si>
    <t>Accessory Electric Equipment</t>
  </si>
  <si>
    <t>System Repair Shop</t>
  </si>
  <si>
    <t>Total Accessory Electric Equipment</t>
  </si>
  <si>
    <t>Miscellaneous Power Plant Equipment</t>
  </si>
  <si>
    <t>System Production Laboratory</t>
  </si>
  <si>
    <t>System Production Maintenance</t>
  </si>
  <si>
    <t>System Production Training</t>
  </si>
  <si>
    <t>Total Miscellaneous Power Plant Equipment</t>
  </si>
  <si>
    <t>TOTAL STEAM PRODUCTION PLANT</t>
  </si>
  <si>
    <t>Other Production Plant</t>
  </si>
  <si>
    <t xml:space="preserve">Hardin County Common </t>
  </si>
  <si>
    <t xml:space="preserve">Hardin County Unit 1 </t>
  </si>
  <si>
    <t xml:space="preserve">Hardin County Unit 2 </t>
  </si>
  <si>
    <t xml:space="preserve">Montgomery County Power Station </t>
  </si>
  <si>
    <t>Fuel Holders, Producers, and Accessories</t>
  </si>
  <si>
    <t>Total Fuel Holders, Producers, and Accessories</t>
  </si>
  <si>
    <t>Prime Movers</t>
  </si>
  <si>
    <t>Total Prime Movers</t>
  </si>
  <si>
    <t>Generators</t>
  </si>
  <si>
    <t xml:space="preserve">HEB Backup Generator </t>
  </si>
  <si>
    <t xml:space="preserve">HEB Grocery </t>
  </si>
  <si>
    <t>Total Generators</t>
  </si>
  <si>
    <t>Accessory Electrical Equipment</t>
  </si>
  <si>
    <t>Total Accessory Electrical Equipment</t>
  </si>
  <si>
    <t>TOTAL OTHER PRODUCTION PLANT</t>
  </si>
  <si>
    <t>Transmission Plant</t>
  </si>
  <si>
    <t>Land Rights</t>
  </si>
  <si>
    <t>Structures &amp; Improv.</t>
  </si>
  <si>
    <t>Station Equipment</t>
  </si>
  <si>
    <t>Towers &amp; Fixtures</t>
  </si>
  <si>
    <t>Poles &amp; Fixtures</t>
  </si>
  <si>
    <t>OH Conductors &amp; Devices</t>
  </si>
  <si>
    <t>UG Conductors &amp; Devices</t>
  </si>
  <si>
    <t>Roads &amp; Trails</t>
  </si>
  <si>
    <t>TOTAL TRANSMISSION PLANT</t>
  </si>
  <si>
    <t>Distribution Plant</t>
  </si>
  <si>
    <t>Poles, Towers &amp; Fixtures</t>
  </si>
  <si>
    <t>UG Conduit</t>
  </si>
  <si>
    <t>Line Transformers</t>
  </si>
  <si>
    <t>Services - Overhead</t>
  </si>
  <si>
    <t>Services - Underground</t>
  </si>
  <si>
    <t>Meters (Customer)</t>
  </si>
  <si>
    <t>Meters (Substation)</t>
  </si>
  <si>
    <t>Smart Meters</t>
  </si>
  <si>
    <t>I.O.C.P</t>
  </si>
  <si>
    <t>Street Lighting &amp; Signal Systems</t>
  </si>
  <si>
    <t>TOTAL DISTRIBUTION PLANT</t>
  </si>
  <si>
    <t>General Plant</t>
  </si>
  <si>
    <t>Structures &amp; Improvements</t>
  </si>
  <si>
    <t>Microwave &amp; Fiber Optic</t>
  </si>
  <si>
    <t>TOTAL GENERAL PLANT</t>
  </si>
  <si>
    <t>TOTAL DEPRECIABLE PLANT STUDIED</t>
  </si>
  <si>
    <t>[1], [2] See depreciation study and errata testimony and workpapers of Dane A. Watson.</t>
  </si>
  <si>
    <t>[3] Exhibit DJG-4</t>
  </si>
  <si>
    <t>[4] = [3] - [2] ; Adjustments are to the proposed annual depreciation accrual corresponding to plant balances as of the depreciation study date</t>
  </si>
  <si>
    <t>Revised</t>
  </si>
  <si>
    <t>As Filed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</si>
</sst>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2" fillId="0" borderId="0" xfId="0" applyFont="1"/>
    <xf numFmtId="43" fontId="2" fillId="0" borderId="0" xfId="1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2" xfId="0" applyBorder="1"/>
    <xf numFmtId="10" fontId="0" fillId="0" borderId="0" xfId="2" applyNumberFormat="1" applyFont="1" applyFill="1"/>
    <xf numFmtId="3" fontId="0" fillId="0" borderId="0" xfId="0" applyNumberFormat="1"/>
    <xf numFmtId="10" fontId="0" fillId="0" borderId="0" xfId="2" applyNumberFormat="1" applyFont="1"/>
    <xf numFmtId="4" fontId="0" fillId="0" borderId="0" xfId="0" applyNumberFormat="1"/>
    <xf numFmtId="4" fontId="0" fillId="0" borderId="2" xfId="0" applyNumberFormat="1" applyBorder="1"/>
    <xf numFmtId="2" fontId="0" fillId="0" borderId="0" xfId="0" applyNumberFormat="1" applyAlignment="1">
      <alignment horizontal="center"/>
    </xf>
    <xf numFmtId="3" fontId="0" fillId="0" borderId="2" xfId="0" applyNumberFormat="1" applyBorder="1"/>
    <xf numFmtId="0" fontId="0" fillId="0" borderId="0" xfId="0" applyAlignment="1">
      <alignment horizontal="left" indent="1"/>
    </xf>
    <xf numFmtId="3" fontId="0" fillId="0" borderId="1" xfId="0" applyNumberFormat="1" applyBorder="1"/>
    <xf numFmtId="10" fontId="0" fillId="0" borderId="1" xfId="2" applyNumberFormat="1" applyFont="1" applyFill="1" applyBorder="1"/>
    <xf numFmtId="10" fontId="0" fillId="0" borderId="1" xfId="2" applyNumberFormat="1" applyFont="1" applyBorder="1"/>
    <xf numFmtId="0" fontId="0" fillId="0" borderId="3" xfId="0" applyBorder="1"/>
    <xf numFmtId="3" fontId="0" fillId="0" borderId="3" xfId="0" applyNumberFormat="1" applyBorder="1"/>
    <xf numFmtId="10" fontId="0" fillId="0" borderId="3" xfId="2" applyNumberFormat="1" applyFont="1" applyFill="1" applyBorder="1"/>
    <xf numFmtId="10" fontId="0" fillId="0" borderId="3" xfId="2" applyNumberFormat="1" applyFont="1" applyBorder="1"/>
    <xf numFmtId="10" fontId="0" fillId="0" borderId="0" xfId="2" applyNumberFormat="1" applyFont="1" applyFill="1" applyBorder="1"/>
    <xf numFmtId="10" fontId="0" fillId="0" borderId="0" xfId="2" applyNumberFormat="1" applyFont="1" applyBorder="1"/>
    <xf numFmtId="3" fontId="2" fillId="0" borderId="3" xfId="0" applyNumberFormat="1" applyFont="1" applyBorder="1"/>
    <xf numFmtId="3" fontId="2" fillId="0" borderId="0" xfId="0" applyNumberFormat="1" applyFont="1"/>
    <xf numFmtId="10" fontId="2" fillId="0" borderId="3" xfId="2" applyNumberFormat="1" applyFont="1" applyFill="1" applyBorder="1"/>
    <xf numFmtId="10" fontId="2" fillId="0" borderId="3" xfId="2" applyNumberFormat="1" applyFont="1" applyBorder="1"/>
    <xf numFmtId="3" fontId="2" fillId="0" borderId="2" xfId="0" applyNumberFormat="1" applyFont="1" applyBorder="1"/>
    <xf numFmtId="2" fontId="0" fillId="0" borderId="1" xfId="0" applyNumberFormat="1" applyBorder="1" applyAlignment="1">
      <alignment horizontal="center"/>
    </xf>
    <xf numFmtId="3" fontId="0" fillId="2" borderId="0" xfId="0" applyNumberFormat="1" applyFill="1"/>
    <xf numFmtId="3" fontId="0" fillId="2" borderId="1" xfId="0" applyNumberFormat="1" applyFill="1" applyBorder="1"/>
    <xf numFmtId="3" fontId="0" fillId="2" borderId="3" xfId="0" applyNumberFormat="1" applyFill="1" applyBorder="1"/>
    <xf numFmtId="0" fontId="2" fillId="0" borderId="1" xfId="0" applyFont="1" applyBorder="1" applyAlignment="1">
      <alignment horizontal="center"/>
    </xf>
    <xf numFmtId="37" fontId="0" fillId="2" borderId="0" xfId="1" applyNumberFormat="1" applyFont="1" applyFill="1"/>
    <xf numFmtId="164" fontId="0" fillId="2" borderId="0" xfId="1" applyNumberFormat="1" applyFont="1" applyFill="1"/>
    <xf numFmtId="37" fontId="0" fillId="2" borderId="1" xfId="1" applyNumberFormat="1" applyFont="1" applyFill="1" applyBorder="1"/>
    <xf numFmtId="164" fontId="0" fillId="2" borderId="1" xfId="1" applyNumberFormat="1" applyFont="1" applyFill="1" applyBorder="1"/>
    <xf numFmtId="3" fontId="2" fillId="2" borderId="3" xfId="0" applyNumberFormat="1" applyFont="1" applyFill="1" applyBorder="1"/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1%202010%20-%20DRAF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Documents%20and%20Settings\ib20273\Local%20Settings\Temporary%20Internet%20Files\Content.Outlook\JX9Y489C\Sierra%20Electric%20Depr%20Summary%204%205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AD/DRA/PSO%202017%20RATE%20CASE/Final%20Order/Acct%20Exhibit%20Final%20Order%202-14-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ARUS-ONE\Active%20Projects\PLANT%20ACCTG\COMMON\GRC%20and%20Other%20Rate%20Cases\SPPC\Depreciation%20Studies\10-06004%20-%202010%20Gas%20depr%20Study\Files%20per%20Order\2009%20Gas%20STATEMENT%20A(1)(a)%20per%20Orde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ropbox/Resolve/Projects/ETI%2053719/Workpapers/Cities%20(Resolve)/ETI%2053719%20D.%20Garrett%20Workpapers%20d38%20-%20ready%20for%20testimony%20revis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Comparison Schedule"/>
      <sheetName val="Deprate"/>
      <sheetName val="Existing Rates"/>
      <sheetName val="General Info"/>
      <sheetName val="Deprate 2004"/>
    </sheetNames>
    <sheetDataSet>
      <sheetData sheetId="0">
        <row r="218">
          <cell r="X218">
            <v>78485832.176015988</v>
          </cell>
        </row>
      </sheetData>
      <sheetData sheetId="1"/>
      <sheetData sheetId="2"/>
      <sheetData sheetId="3"/>
      <sheetData sheetId="4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301</v>
          </cell>
          <cell r="B2" t="str">
            <v xml:space="preserve">       </v>
          </cell>
          <cell r="C2">
            <v>0</v>
          </cell>
          <cell r="D2" t="str">
            <v xml:space="preserve">ND   </v>
          </cell>
          <cell r="E2">
            <v>0</v>
          </cell>
          <cell r="F2">
            <v>26156.28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</row>
        <row r="3">
          <cell r="A3">
            <v>302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5851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303</v>
          </cell>
          <cell r="B4" t="str">
            <v xml:space="preserve">       </v>
          </cell>
          <cell r="C4">
            <v>8</v>
          </cell>
          <cell r="D4" t="str">
            <v xml:space="preserve">SQ   </v>
          </cell>
          <cell r="E4">
            <v>0</v>
          </cell>
          <cell r="F4">
            <v>20468261.739999998</v>
          </cell>
          <cell r="G4">
            <v>12943129</v>
          </cell>
          <cell r="H4">
            <v>7525134</v>
          </cell>
          <cell r="I4">
            <v>1464728</v>
          </cell>
          <cell r="J4">
            <v>7.16</v>
          </cell>
          <cell r="K4">
            <v>5.0999999999999996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63.2</v>
          </cell>
          <cell r="P4">
            <v>6.6</v>
          </cell>
          <cell r="Q4">
            <v>12850700</v>
          </cell>
          <cell r="R4">
            <v>1531035</v>
          </cell>
          <cell r="S4">
            <v>7.48</v>
          </cell>
        </row>
        <row r="5">
          <cell r="A5" t="str">
            <v xml:space="preserve">310.10 06           </v>
          </cell>
          <cell r="B5" t="str">
            <v xml:space="preserve">       </v>
          </cell>
          <cell r="C5">
            <v>0</v>
          </cell>
          <cell r="D5" t="str">
            <v xml:space="preserve">ND   </v>
          </cell>
          <cell r="E5">
            <v>0</v>
          </cell>
          <cell r="F5">
            <v>151339.82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 t="str">
            <v xml:space="preserve">310.10 10           </v>
          </cell>
          <cell r="B6" t="str">
            <v xml:space="preserve">       </v>
          </cell>
          <cell r="C6">
            <v>0</v>
          </cell>
          <cell r="D6" t="str">
            <v xml:space="preserve">ND   </v>
          </cell>
          <cell r="E6">
            <v>0</v>
          </cell>
          <cell r="F6">
            <v>64886.35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 xml:space="preserve">310.10 22           </v>
          </cell>
          <cell r="B7" t="str">
            <v xml:space="preserve">       </v>
          </cell>
          <cell r="C7">
            <v>0</v>
          </cell>
          <cell r="D7" t="str">
            <v xml:space="preserve">ND   </v>
          </cell>
          <cell r="E7">
            <v>0</v>
          </cell>
          <cell r="F7">
            <v>731773.84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 xml:space="preserve">310.20 06           </v>
          </cell>
          <cell r="B8">
            <v>52566</v>
          </cell>
          <cell r="C8" t="str">
            <v xml:space="preserve">   VAR</v>
          </cell>
          <cell r="D8" t="str">
            <v xml:space="preserve">SQ   </v>
          </cell>
          <cell r="E8">
            <v>0</v>
          </cell>
          <cell r="F8">
            <v>208590.97</v>
          </cell>
          <cell r="G8">
            <v>122347</v>
          </cell>
          <cell r="H8">
            <v>86243</v>
          </cell>
          <cell r="I8">
            <v>2537</v>
          </cell>
          <cell r="J8">
            <v>1.22</v>
          </cell>
          <cell r="K8">
            <v>34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58.7</v>
          </cell>
          <cell r="P8">
            <v>33.200000000000003</v>
          </cell>
          <cell r="Q8">
            <v>98855</v>
          </cell>
          <cell r="R8">
            <v>3230</v>
          </cell>
          <cell r="S8">
            <v>1.55</v>
          </cell>
        </row>
        <row r="9">
          <cell r="A9" t="str">
            <v xml:space="preserve">310.20 12           </v>
          </cell>
          <cell r="B9">
            <v>44531</v>
          </cell>
          <cell r="C9" t="str">
            <v xml:space="preserve">   VAR</v>
          </cell>
          <cell r="D9" t="str">
            <v xml:space="preserve">SQ   </v>
          </cell>
          <cell r="E9">
            <v>0</v>
          </cell>
          <cell r="F9">
            <v>46091.78</v>
          </cell>
          <cell r="G9">
            <v>173</v>
          </cell>
          <cell r="H9">
            <v>45918</v>
          </cell>
          <cell r="I9">
            <v>3826</v>
          </cell>
          <cell r="J9">
            <v>8.3000000000000007</v>
          </cell>
          <cell r="K9">
            <v>12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0.4</v>
          </cell>
          <cell r="P9">
            <v>11.9</v>
          </cell>
          <cell r="Q9">
            <v>22353</v>
          </cell>
          <cell r="R9">
            <v>1978</v>
          </cell>
          <cell r="S9">
            <v>4.29</v>
          </cell>
        </row>
        <row r="10">
          <cell r="A10" t="str">
            <v xml:space="preserve">310.20 22           </v>
          </cell>
          <cell r="B10">
            <v>45992</v>
          </cell>
          <cell r="C10" t="str">
            <v xml:space="preserve">   VAR</v>
          </cell>
          <cell r="D10" t="str">
            <v xml:space="preserve">SQ   </v>
          </cell>
          <cell r="E10">
            <v>0</v>
          </cell>
          <cell r="F10">
            <v>17096.59</v>
          </cell>
          <cell r="G10">
            <v>49</v>
          </cell>
          <cell r="H10">
            <v>17048</v>
          </cell>
          <cell r="I10">
            <v>1065</v>
          </cell>
          <cell r="J10">
            <v>6.23</v>
          </cell>
          <cell r="K10">
            <v>16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0.3</v>
          </cell>
          <cell r="P10">
            <v>25.7</v>
          </cell>
          <cell r="Q10">
            <v>10535</v>
          </cell>
          <cell r="R10">
            <v>410</v>
          </cell>
          <cell r="S10">
            <v>2.4</v>
          </cell>
        </row>
        <row r="11">
          <cell r="A11" t="str">
            <v xml:space="preserve">311.00 01           </v>
          </cell>
          <cell r="B11">
            <v>41609</v>
          </cell>
          <cell r="C11">
            <v>125</v>
          </cell>
          <cell r="D11" t="str">
            <v xml:space="preserve">R2   </v>
          </cell>
          <cell r="E11">
            <v>-39</v>
          </cell>
          <cell r="F11">
            <v>1434880.09</v>
          </cell>
          <cell r="G11">
            <v>1408672</v>
          </cell>
          <cell r="H11">
            <v>585812</v>
          </cell>
          <cell r="I11">
            <v>147074</v>
          </cell>
          <cell r="J11">
            <v>10.25</v>
          </cell>
          <cell r="K11">
            <v>4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98.2</v>
          </cell>
          <cell r="P11">
            <v>38.799999999999997</v>
          </cell>
          <cell r="Q11">
            <v>1734720</v>
          </cell>
          <cell r="R11">
            <v>65141</v>
          </cell>
          <cell r="S11">
            <v>4.54</v>
          </cell>
        </row>
        <row r="12">
          <cell r="A12" t="str">
            <v xml:space="preserve">311.00 02           </v>
          </cell>
          <cell r="B12">
            <v>42339</v>
          </cell>
          <cell r="C12">
            <v>125</v>
          </cell>
          <cell r="D12" t="str">
            <v xml:space="preserve">R2   </v>
          </cell>
          <cell r="E12">
            <v>-27</v>
          </cell>
          <cell r="F12">
            <v>1056703.49</v>
          </cell>
          <cell r="G12">
            <v>1128657</v>
          </cell>
          <cell r="H12">
            <v>213355</v>
          </cell>
          <cell r="I12">
            <v>35758</v>
          </cell>
          <cell r="J12">
            <v>3.38</v>
          </cell>
          <cell r="K12">
            <v>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106.8</v>
          </cell>
          <cell r="P12">
            <v>40.4</v>
          </cell>
          <cell r="Q12">
            <v>1137928</v>
          </cell>
          <cell r="R12">
            <v>34177</v>
          </cell>
          <cell r="S12">
            <v>3.23</v>
          </cell>
        </row>
        <row r="13">
          <cell r="A13" t="str">
            <v xml:space="preserve">311.00 03           </v>
          </cell>
          <cell r="B13">
            <v>45627</v>
          </cell>
          <cell r="C13">
            <v>125</v>
          </cell>
          <cell r="D13" t="str">
            <v xml:space="preserve">R2   </v>
          </cell>
          <cell r="E13">
            <v>-16</v>
          </cell>
          <cell r="F13">
            <v>2582254.67</v>
          </cell>
          <cell r="G13">
            <v>2278800</v>
          </cell>
          <cell r="H13">
            <v>716616</v>
          </cell>
          <cell r="I13">
            <v>48440</v>
          </cell>
          <cell r="J13">
            <v>1.88</v>
          </cell>
          <cell r="K13">
            <v>14.8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88.2</v>
          </cell>
          <cell r="P13">
            <v>32.799999999999997</v>
          </cell>
          <cell r="Q13">
            <v>1974694</v>
          </cell>
          <cell r="R13">
            <v>68988</v>
          </cell>
          <cell r="S13">
            <v>2.67</v>
          </cell>
        </row>
        <row r="14">
          <cell r="A14" t="str">
            <v xml:space="preserve">311.00 06           </v>
          </cell>
          <cell r="B14">
            <v>45627</v>
          </cell>
          <cell r="C14">
            <v>125</v>
          </cell>
          <cell r="D14" t="str">
            <v xml:space="preserve">R2   </v>
          </cell>
          <cell r="E14">
            <v>-3</v>
          </cell>
          <cell r="F14">
            <v>4021981.17</v>
          </cell>
          <cell r="G14">
            <v>2019086</v>
          </cell>
          <cell r="H14">
            <v>2123555</v>
          </cell>
          <cell r="I14">
            <v>142834</v>
          </cell>
          <cell r="J14">
            <v>3.55</v>
          </cell>
          <cell r="K14">
            <v>14.9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50.2</v>
          </cell>
          <cell r="P14">
            <v>16.7</v>
          </cell>
          <cell r="Q14">
            <v>1834669</v>
          </cell>
          <cell r="R14">
            <v>155238</v>
          </cell>
          <cell r="S14">
            <v>3.86</v>
          </cell>
        </row>
        <row r="15">
          <cell r="A15" t="str">
            <v xml:space="preserve">311.00 10           </v>
          </cell>
          <cell r="B15">
            <v>44531</v>
          </cell>
          <cell r="C15">
            <v>125</v>
          </cell>
          <cell r="D15" t="str">
            <v xml:space="preserve">R2   </v>
          </cell>
          <cell r="E15">
            <v>-3</v>
          </cell>
          <cell r="F15">
            <v>3644518.75</v>
          </cell>
          <cell r="G15">
            <v>1689948</v>
          </cell>
          <cell r="H15">
            <v>2063907</v>
          </cell>
          <cell r="I15">
            <v>173020</v>
          </cell>
          <cell r="J15">
            <v>4.75</v>
          </cell>
          <cell r="K15">
            <v>11.9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46.4</v>
          </cell>
          <cell r="P15">
            <v>9.3000000000000007</v>
          </cell>
          <cell r="Q15">
            <v>1378673</v>
          </cell>
          <cell r="R15">
            <v>199161</v>
          </cell>
          <cell r="S15">
            <v>5.46</v>
          </cell>
        </row>
        <row r="16">
          <cell r="A16" t="str">
            <v xml:space="preserve">311.00 11           </v>
          </cell>
          <cell r="B16">
            <v>43435</v>
          </cell>
          <cell r="C16">
            <v>125</v>
          </cell>
          <cell r="D16" t="str">
            <v xml:space="preserve">R2   </v>
          </cell>
          <cell r="E16">
            <v>-35</v>
          </cell>
          <cell r="F16">
            <v>2793450.68</v>
          </cell>
          <cell r="G16">
            <v>3598528</v>
          </cell>
          <cell r="H16">
            <v>172629</v>
          </cell>
          <cell r="I16">
            <v>19343</v>
          </cell>
          <cell r="J16">
            <v>0.69</v>
          </cell>
          <cell r="K16">
            <v>8.9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128.80000000000001</v>
          </cell>
          <cell r="P16">
            <v>39.799999999999997</v>
          </cell>
          <cell r="Q16">
            <v>3037735</v>
          </cell>
          <cell r="R16">
            <v>82219</v>
          </cell>
          <cell r="S16">
            <v>2.94</v>
          </cell>
        </row>
        <row r="17">
          <cell r="A17" t="str">
            <v xml:space="preserve">311.00 12           </v>
          </cell>
          <cell r="B17">
            <v>44531</v>
          </cell>
          <cell r="C17">
            <v>125</v>
          </cell>
          <cell r="D17" t="str">
            <v xml:space="preserve">R2   </v>
          </cell>
          <cell r="E17">
            <v>-29</v>
          </cell>
          <cell r="F17">
            <v>2463285.63</v>
          </cell>
          <cell r="G17">
            <v>2154709</v>
          </cell>
          <cell r="H17">
            <v>1022928</v>
          </cell>
          <cell r="I17">
            <v>86066</v>
          </cell>
          <cell r="J17">
            <v>3.49</v>
          </cell>
          <cell r="K17">
            <v>11.9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87.5</v>
          </cell>
          <cell r="P17">
            <v>30.7</v>
          </cell>
          <cell r="Q17">
            <v>2072465</v>
          </cell>
          <cell r="R17">
            <v>92961</v>
          </cell>
          <cell r="S17">
            <v>3.77</v>
          </cell>
        </row>
        <row r="18">
          <cell r="A18" t="str">
            <v xml:space="preserve">311.00 21           </v>
          </cell>
          <cell r="B18">
            <v>44531</v>
          </cell>
          <cell r="C18">
            <v>125</v>
          </cell>
          <cell r="D18" t="str">
            <v xml:space="preserve">R2   </v>
          </cell>
          <cell r="E18">
            <v>-7</v>
          </cell>
          <cell r="F18">
            <v>30642325.949999999</v>
          </cell>
          <cell r="G18">
            <v>21766872</v>
          </cell>
          <cell r="H18">
            <v>11020416</v>
          </cell>
          <cell r="I18">
            <v>925838</v>
          </cell>
          <cell r="J18">
            <v>3.02</v>
          </cell>
          <cell r="K18">
            <v>11.9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71</v>
          </cell>
          <cell r="P18">
            <v>24.1</v>
          </cell>
          <cell r="Q18">
            <v>20054169</v>
          </cell>
          <cell r="R18">
            <v>1068871</v>
          </cell>
          <cell r="S18">
            <v>3.49</v>
          </cell>
        </row>
        <row r="19">
          <cell r="A19" t="str">
            <v xml:space="preserve">311.00 22           </v>
          </cell>
          <cell r="B19">
            <v>45992</v>
          </cell>
          <cell r="C19">
            <v>125</v>
          </cell>
          <cell r="D19" t="str">
            <v xml:space="preserve">R2   </v>
          </cell>
          <cell r="E19">
            <v>-8</v>
          </cell>
          <cell r="F19">
            <v>27403868.82</v>
          </cell>
          <cell r="G19">
            <v>16621412</v>
          </cell>
          <cell r="H19">
            <v>12974764</v>
          </cell>
          <cell r="I19">
            <v>819943</v>
          </cell>
          <cell r="J19">
            <v>2.99</v>
          </cell>
          <cell r="K19">
            <v>15.8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60.7</v>
          </cell>
          <cell r="P19">
            <v>20.6</v>
          </cell>
          <cell r="Q19">
            <v>15190114</v>
          </cell>
          <cell r="R19">
            <v>909813</v>
          </cell>
          <cell r="S19">
            <v>3.32</v>
          </cell>
        </row>
        <row r="20">
          <cell r="A20" t="str">
            <v xml:space="preserve">312.00 01           </v>
          </cell>
          <cell r="B20">
            <v>41609</v>
          </cell>
          <cell r="C20">
            <v>60</v>
          </cell>
          <cell r="D20" t="str">
            <v xml:space="preserve">R2   </v>
          </cell>
          <cell r="E20">
            <v>-41</v>
          </cell>
          <cell r="F20">
            <v>3620369.54</v>
          </cell>
          <cell r="G20">
            <v>4112644</v>
          </cell>
          <cell r="H20">
            <v>992078</v>
          </cell>
          <cell r="I20">
            <v>254963</v>
          </cell>
          <cell r="J20">
            <v>7.04</v>
          </cell>
          <cell r="K20">
            <v>3.9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113.6</v>
          </cell>
          <cell r="P20">
            <v>40.4</v>
          </cell>
          <cell r="Q20">
            <v>4552742</v>
          </cell>
          <cell r="R20">
            <v>141448</v>
          </cell>
          <cell r="S20">
            <v>3.91</v>
          </cell>
        </row>
        <row r="21">
          <cell r="A21" t="str">
            <v xml:space="preserve">312.00 02           </v>
          </cell>
          <cell r="B21">
            <v>42339</v>
          </cell>
          <cell r="C21">
            <v>60</v>
          </cell>
          <cell r="D21" t="str">
            <v xml:space="preserve">R2   </v>
          </cell>
          <cell r="E21">
            <v>-29</v>
          </cell>
          <cell r="F21">
            <v>13074087.640000001</v>
          </cell>
          <cell r="G21">
            <v>13391296</v>
          </cell>
          <cell r="H21">
            <v>3474277</v>
          </cell>
          <cell r="I21">
            <v>588851</v>
          </cell>
          <cell r="J21">
            <v>4.5</v>
          </cell>
          <cell r="K21">
            <v>5.9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102.4</v>
          </cell>
          <cell r="P21">
            <v>24.8</v>
          </cell>
          <cell r="Q21">
            <v>12868257</v>
          </cell>
          <cell r="R21">
            <v>678222</v>
          </cell>
          <cell r="S21">
            <v>5.19</v>
          </cell>
        </row>
        <row r="22">
          <cell r="A22" t="str">
            <v xml:space="preserve">312.00 03           </v>
          </cell>
          <cell r="B22">
            <v>45627</v>
          </cell>
          <cell r="C22">
            <v>60</v>
          </cell>
          <cell r="D22" t="str">
            <v xml:space="preserve">R2   </v>
          </cell>
          <cell r="E22">
            <v>-18</v>
          </cell>
          <cell r="F22">
            <v>26116801.59</v>
          </cell>
          <cell r="G22">
            <v>13386282</v>
          </cell>
          <cell r="H22">
            <v>17431543</v>
          </cell>
          <cell r="I22">
            <v>1206144</v>
          </cell>
          <cell r="J22">
            <v>4.62</v>
          </cell>
          <cell r="K22">
            <v>14.5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51.3</v>
          </cell>
          <cell r="P22">
            <v>19.100000000000001</v>
          </cell>
          <cell r="Q22">
            <v>13044637</v>
          </cell>
          <cell r="R22">
            <v>1229968</v>
          </cell>
          <cell r="S22">
            <v>4.71</v>
          </cell>
        </row>
        <row r="23">
          <cell r="A23" t="str">
            <v xml:space="preserve">312.00 06           </v>
          </cell>
          <cell r="B23">
            <v>45627</v>
          </cell>
          <cell r="C23">
            <v>60</v>
          </cell>
          <cell r="D23" t="str">
            <v xml:space="preserve">R2   </v>
          </cell>
          <cell r="E23">
            <v>-5</v>
          </cell>
          <cell r="F23">
            <v>3153163.32</v>
          </cell>
          <cell r="G23">
            <v>1429766</v>
          </cell>
          <cell r="H23">
            <v>1881055</v>
          </cell>
          <cell r="I23">
            <v>130161</v>
          </cell>
          <cell r="J23">
            <v>4.13</v>
          </cell>
          <cell r="K23">
            <v>14.5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45.3</v>
          </cell>
          <cell r="P23">
            <v>17.3</v>
          </cell>
          <cell r="Q23">
            <v>1498951</v>
          </cell>
          <cell r="R23">
            <v>125291</v>
          </cell>
          <cell r="S23">
            <v>3.97</v>
          </cell>
        </row>
        <row r="24">
          <cell r="A24" t="str">
            <v xml:space="preserve">312.00 10           </v>
          </cell>
          <cell r="B24">
            <v>44531</v>
          </cell>
          <cell r="C24">
            <v>60</v>
          </cell>
          <cell r="D24" t="str">
            <v xml:space="preserve">R2   </v>
          </cell>
          <cell r="E24">
            <v>-5</v>
          </cell>
          <cell r="F24">
            <v>2310692.41</v>
          </cell>
          <cell r="G24">
            <v>1566953</v>
          </cell>
          <cell r="H24">
            <v>859276</v>
          </cell>
          <cell r="I24">
            <v>73083</v>
          </cell>
          <cell r="J24">
            <v>3.16</v>
          </cell>
          <cell r="K24">
            <v>11.8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67.8</v>
          </cell>
          <cell r="P24">
            <v>14.5</v>
          </cell>
          <cell r="Q24">
            <v>1184712</v>
          </cell>
          <cell r="R24">
            <v>105963</v>
          </cell>
          <cell r="S24">
            <v>4.59</v>
          </cell>
        </row>
        <row r="25">
          <cell r="A25" t="str">
            <v xml:space="preserve">312.00 11           </v>
          </cell>
          <cell r="B25">
            <v>43435</v>
          </cell>
          <cell r="C25">
            <v>60</v>
          </cell>
          <cell r="D25" t="str">
            <v xml:space="preserve">R2   </v>
          </cell>
          <cell r="E25">
            <v>-37</v>
          </cell>
          <cell r="F25">
            <v>10431226.1</v>
          </cell>
          <cell r="G25">
            <v>8967568</v>
          </cell>
          <cell r="H25">
            <v>5323212</v>
          </cell>
          <cell r="I25">
            <v>614451</v>
          </cell>
          <cell r="J25">
            <v>5.89</v>
          </cell>
          <cell r="K25">
            <v>8.6999999999999993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86</v>
          </cell>
          <cell r="P25">
            <v>30.8</v>
          </cell>
          <cell r="Q25">
            <v>9832334</v>
          </cell>
          <cell r="R25">
            <v>512608</v>
          </cell>
          <cell r="S25">
            <v>4.91</v>
          </cell>
        </row>
        <row r="26">
          <cell r="A26" t="str">
            <v xml:space="preserve">312.00 12           </v>
          </cell>
          <cell r="B26">
            <v>44531</v>
          </cell>
          <cell r="C26">
            <v>60</v>
          </cell>
          <cell r="D26" t="str">
            <v xml:space="preserve">R2   </v>
          </cell>
          <cell r="E26">
            <v>-31</v>
          </cell>
          <cell r="F26">
            <v>10209014.029999999</v>
          </cell>
          <cell r="G26">
            <v>9447524</v>
          </cell>
          <cell r="H26">
            <v>3926286</v>
          </cell>
          <cell r="I26">
            <v>343955</v>
          </cell>
          <cell r="J26">
            <v>3.37</v>
          </cell>
          <cell r="K26">
            <v>11.4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92.5</v>
          </cell>
          <cell r="P26">
            <v>30.4</v>
          </cell>
          <cell r="Q26">
            <v>8927044</v>
          </cell>
          <cell r="R26">
            <v>390108</v>
          </cell>
          <cell r="S26">
            <v>3.82</v>
          </cell>
        </row>
        <row r="27">
          <cell r="A27" t="str">
            <v xml:space="preserve">312.00 21           </v>
          </cell>
          <cell r="B27">
            <v>44531</v>
          </cell>
          <cell r="C27">
            <v>60</v>
          </cell>
          <cell r="D27" t="str">
            <v xml:space="preserve">R2   </v>
          </cell>
          <cell r="E27">
            <v>-9</v>
          </cell>
          <cell r="F27">
            <v>66552170.75</v>
          </cell>
          <cell r="G27">
            <v>47862504</v>
          </cell>
          <cell r="H27">
            <v>24679363</v>
          </cell>
          <cell r="I27">
            <v>2131833</v>
          </cell>
          <cell r="J27">
            <v>3.2</v>
          </cell>
          <cell r="K27">
            <v>11.6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71.900000000000006</v>
          </cell>
          <cell r="P27">
            <v>23.9</v>
          </cell>
          <cell r="Q27">
            <v>44412746</v>
          </cell>
          <cell r="R27">
            <v>2431403</v>
          </cell>
          <cell r="S27">
            <v>3.65</v>
          </cell>
        </row>
        <row r="28">
          <cell r="A28" t="str">
            <v xml:space="preserve">312.00 22           </v>
          </cell>
          <cell r="B28">
            <v>45992</v>
          </cell>
          <cell r="C28">
            <v>60</v>
          </cell>
          <cell r="D28" t="str">
            <v xml:space="preserve">R2   </v>
          </cell>
          <cell r="E28">
            <v>-8</v>
          </cell>
          <cell r="F28">
            <v>100560103.08</v>
          </cell>
          <cell r="G28">
            <v>59630602</v>
          </cell>
          <cell r="H28">
            <v>48974312</v>
          </cell>
          <cell r="I28">
            <v>3209118</v>
          </cell>
          <cell r="J28">
            <v>3.19</v>
          </cell>
          <cell r="K28">
            <v>15.3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59.3</v>
          </cell>
          <cell r="P28">
            <v>20.8</v>
          </cell>
          <cell r="Q28">
            <v>57287766</v>
          </cell>
          <cell r="R28">
            <v>3360587</v>
          </cell>
          <cell r="S28">
            <v>3.34</v>
          </cell>
        </row>
        <row r="29">
          <cell r="A29" t="str">
            <v xml:space="preserve">314.00 01           </v>
          </cell>
          <cell r="B29">
            <v>41609</v>
          </cell>
          <cell r="C29">
            <v>70</v>
          </cell>
          <cell r="D29" t="str">
            <v xml:space="preserve">R2   </v>
          </cell>
          <cell r="E29">
            <v>-40</v>
          </cell>
          <cell r="F29">
            <v>2773606.56</v>
          </cell>
          <cell r="G29">
            <v>3074820</v>
          </cell>
          <cell r="H29">
            <v>808230</v>
          </cell>
          <cell r="I29">
            <v>206053</v>
          </cell>
          <cell r="J29">
            <v>7.43</v>
          </cell>
          <cell r="K29">
            <v>3.9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110.9</v>
          </cell>
          <cell r="P29">
            <v>42.7</v>
          </cell>
          <cell r="Q29">
            <v>3486293</v>
          </cell>
          <cell r="R29">
            <v>101061</v>
          </cell>
          <cell r="S29">
            <v>3.64</v>
          </cell>
        </row>
        <row r="30">
          <cell r="A30" t="str">
            <v xml:space="preserve">314.00 02           </v>
          </cell>
          <cell r="B30">
            <v>42339</v>
          </cell>
          <cell r="C30">
            <v>70</v>
          </cell>
          <cell r="D30" t="str">
            <v xml:space="preserve">R2   </v>
          </cell>
          <cell r="E30">
            <v>-29</v>
          </cell>
          <cell r="F30">
            <v>6317388.3099999996</v>
          </cell>
          <cell r="G30">
            <v>5841089</v>
          </cell>
          <cell r="H30">
            <v>2308341</v>
          </cell>
          <cell r="I30">
            <v>389934</v>
          </cell>
          <cell r="J30">
            <v>6.17</v>
          </cell>
          <cell r="K30">
            <v>5.9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92.5</v>
          </cell>
          <cell r="P30">
            <v>26.8</v>
          </cell>
          <cell r="Q30">
            <v>5998931</v>
          </cell>
          <cell r="R30">
            <v>362983</v>
          </cell>
          <cell r="S30">
            <v>5.75</v>
          </cell>
        </row>
        <row r="31">
          <cell r="A31" t="str">
            <v xml:space="preserve">314.00 03           </v>
          </cell>
          <cell r="B31">
            <v>45627</v>
          </cell>
          <cell r="C31">
            <v>70</v>
          </cell>
          <cell r="D31" t="str">
            <v xml:space="preserve">R2   </v>
          </cell>
          <cell r="E31">
            <v>-18</v>
          </cell>
          <cell r="F31">
            <v>10458250.01</v>
          </cell>
          <cell r="G31">
            <v>8714748</v>
          </cell>
          <cell r="H31">
            <v>3625987</v>
          </cell>
          <cell r="I31">
            <v>252513</v>
          </cell>
          <cell r="J31">
            <v>2.41</v>
          </cell>
          <cell r="K31">
            <v>14.4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83.3</v>
          </cell>
          <cell r="P31">
            <v>30.9</v>
          </cell>
          <cell r="Q31">
            <v>7740199</v>
          </cell>
          <cell r="R31">
            <v>321372</v>
          </cell>
          <cell r="S31">
            <v>3.07</v>
          </cell>
        </row>
        <row r="32">
          <cell r="A32" t="str">
            <v xml:space="preserve">314.00 06           </v>
          </cell>
          <cell r="B32">
            <v>45627</v>
          </cell>
          <cell r="C32">
            <v>70</v>
          </cell>
          <cell r="D32" t="str">
            <v xml:space="preserve">R2   </v>
          </cell>
          <cell r="E32">
            <v>-3</v>
          </cell>
          <cell r="F32">
            <v>413539.56</v>
          </cell>
          <cell r="G32">
            <v>254122</v>
          </cell>
          <cell r="H32">
            <v>171824</v>
          </cell>
          <cell r="I32">
            <v>11701</v>
          </cell>
          <cell r="J32">
            <v>2.83</v>
          </cell>
          <cell r="K32">
            <v>14.7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61.5</v>
          </cell>
          <cell r="P32">
            <v>14.3</v>
          </cell>
          <cell r="Q32">
            <v>185236</v>
          </cell>
          <cell r="R32">
            <v>16438</v>
          </cell>
          <cell r="S32">
            <v>3.97</v>
          </cell>
        </row>
        <row r="33">
          <cell r="A33" t="str">
            <v xml:space="preserve">314.00 10           </v>
          </cell>
          <cell r="B33">
            <v>44531</v>
          </cell>
          <cell r="C33">
            <v>70</v>
          </cell>
          <cell r="D33" t="str">
            <v xml:space="preserve">R2   </v>
          </cell>
          <cell r="E33">
            <v>-3</v>
          </cell>
          <cell r="F33">
            <v>60987.16</v>
          </cell>
          <cell r="G33">
            <v>11885</v>
          </cell>
          <cell r="H33">
            <v>50932</v>
          </cell>
          <cell r="I33">
            <v>4301</v>
          </cell>
          <cell r="J33">
            <v>7.05</v>
          </cell>
          <cell r="K33">
            <v>11.8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19.5</v>
          </cell>
          <cell r="P33">
            <v>6.2</v>
          </cell>
          <cell r="Q33">
            <v>20781</v>
          </cell>
          <cell r="R33">
            <v>3548</v>
          </cell>
          <cell r="S33">
            <v>5.82</v>
          </cell>
        </row>
        <row r="34">
          <cell r="A34" t="str">
            <v xml:space="preserve">314.00 11           </v>
          </cell>
          <cell r="B34">
            <v>43435</v>
          </cell>
          <cell r="C34">
            <v>70</v>
          </cell>
          <cell r="D34" t="str">
            <v xml:space="preserve">R2   </v>
          </cell>
          <cell r="E34">
            <v>-35</v>
          </cell>
          <cell r="F34">
            <v>7102196.0700000003</v>
          </cell>
          <cell r="G34">
            <v>6158211</v>
          </cell>
          <cell r="H34">
            <v>3429754</v>
          </cell>
          <cell r="I34">
            <v>389931</v>
          </cell>
          <cell r="J34">
            <v>5.49</v>
          </cell>
          <cell r="K34">
            <v>8.8000000000000007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86.7</v>
          </cell>
          <cell r="P34">
            <v>28.9</v>
          </cell>
          <cell r="Q34">
            <v>6514945</v>
          </cell>
          <cell r="R34">
            <v>348962</v>
          </cell>
          <cell r="S34">
            <v>4.91</v>
          </cell>
        </row>
        <row r="35">
          <cell r="A35" t="str">
            <v xml:space="preserve">314.00 12           </v>
          </cell>
          <cell r="B35">
            <v>44531</v>
          </cell>
          <cell r="C35">
            <v>70</v>
          </cell>
          <cell r="D35" t="str">
            <v xml:space="preserve">R2   </v>
          </cell>
          <cell r="E35">
            <v>-30</v>
          </cell>
          <cell r="F35">
            <v>12854060.460000001</v>
          </cell>
          <cell r="G35">
            <v>7491676</v>
          </cell>
          <cell r="H35">
            <v>9218602</v>
          </cell>
          <cell r="I35">
            <v>784969</v>
          </cell>
          <cell r="J35">
            <v>6.11</v>
          </cell>
          <cell r="K35">
            <v>11.7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58.3</v>
          </cell>
          <cell r="P35">
            <v>19.2</v>
          </cell>
          <cell r="Q35">
            <v>8093104</v>
          </cell>
          <cell r="R35">
            <v>732783</v>
          </cell>
          <cell r="S35">
            <v>5.7</v>
          </cell>
        </row>
        <row r="36">
          <cell r="A36" t="str">
            <v xml:space="preserve">314.00 21           </v>
          </cell>
          <cell r="B36">
            <v>44531</v>
          </cell>
          <cell r="C36">
            <v>70</v>
          </cell>
          <cell r="D36" t="str">
            <v xml:space="preserve">R2   </v>
          </cell>
          <cell r="E36">
            <v>-7</v>
          </cell>
          <cell r="F36">
            <v>20354760.690000001</v>
          </cell>
          <cell r="G36">
            <v>12301121</v>
          </cell>
          <cell r="H36">
            <v>9478472</v>
          </cell>
          <cell r="I36">
            <v>808077</v>
          </cell>
          <cell r="J36">
            <v>3.97</v>
          </cell>
          <cell r="K36">
            <v>11.7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60.4</v>
          </cell>
          <cell r="P36">
            <v>21.3</v>
          </cell>
          <cell r="Q36">
            <v>12190016</v>
          </cell>
          <cell r="R36">
            <v>817754</v>
          </cell>
          <cell r="S36">
            <v>4.0199999999999996</v>
          </cell>
        </row>
        <row r="37">
          <cell r="A37" t="str">
            <v xml:space="preserve">314.00 22           </v>
          </cell>
          <cell r="B37">
            <v>45992</v>
          </cell>
          <cell r="C37">
            <v>70</v>
          </cell>
          <cell r="D37" t="str">
            <v xml:space="preserve">R2   </v>
          </cell>
          <cell r="E37">
            <v>-7</v>
          </cell>
          <cell r="F37">
            <v>24975604.940000001</v>
          </cell>
          <cell r="G37">
            <v>14187740</v>
          </cell>
          <cell r="H37">
            <v>12536158</v>
          </cell>
          <cell r="I37">
            <v>810073</v>
          </cell>
          <cell r="J37">
            <v>3.24</v>
          </cell>
          <cell r="K37">
            <v>15.5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56.8</v>
          </cell>
          <cell r="P37">
            <v>20.6</v>
          </cell>
          <cell r="Q37">
            <v>14057184</v>
          </cell>
          <cell r="R37">
            <v>819007</v>
          </cell>
          <cell r="S37">
            <v>3.28</v>
          </cell>
        </row>
        <row r="38">
          <cell r="A38" t="str">
            <v xml:space="preserve">315.00 01           </v>
          </cell>
          <cell r="B38">
            <v>41609</v>
          </cell>
          <cell r="C38">
            <v>60</v>
          </cell>
          <cell r="D38" t="str">
            <v xml:space="preserve">S1.5 </v>
          </cell>
          <cell r="E38">
            <v>-38</v>
          </cell>
          <cell r="F38">
            <v>983607.87</v>
          </cell>
          <cell r="G38">
            <v>1088067</v>
          </cell>
          <cell r="H38">
            <v>269312</v>
          </cell>
          <cell r="I38">
            <v>69632</v>
          </cell>
          <cell r="J38">
            <v>7.08</v>
          </cell>
          <cell r="K38">
            <v>3.9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110.6</v>
          </cell>
          <cell r="P38">
            <v>40.700000000000003</v>
          </cell>
          <cell r="Q38">
            <v>1218334</v>
          </cell>
          <cell r="R38">
            <v>35850</v>
          </cell>
          <cell r="S38">
            <v>3.64</v>
          </cell>
        </row>
        <row r="39">
          <cell r="A39" t="str">
            <v xml:space="preserve">315.00 02           </v>
          </cell>
          <cell r="B39">
            <v>42339</v>
          </cell>
          <cell r="C39">
            <v>60</v>
          </cell>
          <cell r="D39" t="str">
            <v xml:space="preserve">S1.5 </v>
          </cell>
          <cell r="E39">
            <v>-26</v>
          </cell>
          <cell r="F39">
            <v>932580.81</v>
          </cell>
          <cell r="G39">
            <v>1021919</v>
          </cell>
          <cell r="H39">
            <v>153132</v>
          </cell>
          <cell r="I39">
            <v>26288</v>
          </cell>
          <cell r="J39">
            <v>2.82</v>
          </cell>
          <cell r="K39">
            <v>5.8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109.6</v>
          </cell>
          <cell r="P39">
            <v>35.9</v>
          </cell>
          <cell r="Q39">
            <v>966679</v>
          </cell>
          <cell r="R39">
            <v>35956</v>
          </cell>
          <cell r="S39">
            <v>3.86</v>
          </cell>
        </row>
        <row r="40">
          <cell r="A40" t="str">
            <v xml:space="preserve">315.00 03           </v>
          </cell>
          <cell r="B40">
            <v>45627</v>
          </cell>
          <cell r="C40">
            <v>60</v>
          </cell>
          <cell r="D40" t="str">
            <v xml:space="preserve">S1.5 </v>
          </cell>
          <cell r="E40">
            <v>-15</v>
          </cell>
          <cell r="F40">
            <v>4247729.8</v>
          </cell>
          <cell r="G40">
            <v>3894123</v>
          </cell>
          <cell r="H40">
            <v>990766</v>
          </cell>
          <cell r="I40">
            <v>72836</v>
          </cell>
          <cell r="J40">
            <v>1.71</v>
          </cell>
          <cell r="K40">
            <v>13.6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91.7</v>
          </cell>
          <cell r="P40">
            <v>33.4</v>
          </cell>
          <cell r="Q40">
            <v>3354901</v>
          </cell>
          <cell r="R40">
            <v>112901</v>
          </cell>
          <cell r="S40">
            <v>2.66</v>
          </cell>
        </row>
        <row r="41">
          <cell r="A41" t="str">
            <v xml:space="preserve">315.00 06           </v>
          </cell>
          <cell r="B41">
            <v>45627</v>
          </cell>
          <cell r="C41">
            <v>60</v>
          </cell>
          <cell r="D41" t="str">
            <v xml:space="preserve">S1.5 </v>
          </cell>
          <cell r="E41">
            <v>-2</v>
          </cell>
          <cell r="F41">
            <v>489375.58</v>
          </cell>
          <cell r="G41">
            <v>231694</v>
          </cell>
          <cell r="H41">
            <v>267468</v>
          </cell>
          <cell r="I41">
            <v>18144</v>
          </cell>
          <cell r="J41">
            <v>3.71</v>
          </cell>
          <cell r="K41">
            <v>14.7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47.3</v>
          </cell>
          <cell r="P41">
            <v>11.6</v>
          </cell>
          <cell r="Q41">
            <v>192153</v>
          </cell>
          <cell r="R41">
            <v>20872</v>
          </cell>
          <cell r="S41">
            <v>4.2699999999999996</v>
          </cell>
        </row>
        <row r="42">
          <cell r="A42" t="str">
            <v xml:space="preserve">315.00 10           </v>
          </cell>
          <cell r="B42">
            <v>44531</v>
          </cell>
          <cell r="C42">
            <v>60</v>
          </cell>
          <cell r="D42" t="str">
            <v xml:space="preserve">S1.5 </v>
          </cell>
          <cell r="E42">
            <v>-2</v>
          </cell>
          <cell r="F42">
            <v>607840.06000000006</v>
          </cell>
          <cell r="G42">
            <v>441408</v>
          </cell>
          <cell r="H42">
            <v>178590</v>
          </cell>
          <cell r="I42">
            <v>15122</v>
          </cell>
          <cell r="J42">
            <v>2.4900000000000002</v>
          </cell>
          <cell r="K42">
            <v>11.8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72.599999999999994</v>
          </cell>
          <cell r="P42">
            <v>16.100000000000001</v>
          </cell>
          <cell r="Q42">
            <v>329222</v>
          </cell>
          <cell r="R42">
            <v>24763</v>
          </cell>
          <cell r="S42">
            <v>4.07</v>
          </cell>
        </row>
        <row r="43">
          <cell r="A43" t="str">
            <v xml:space="preserve">315.00 11           </v>
          </cell>
          <cell r="B43">
            <v>43435</v>
          </cell>
          <cell r="C43">
            <v>60</v>
          </cell>
          <cell r="D43" t="str">
            <v xml:space="preserve">S1.5 </v>
          </cell>
          <cell r="E43">
            <v>-34</v>
          </cell>
          <cell r="F43">
            <v>1976019.39</v>
          </cell>
          <cell r="G43">
            <v>1858311</v>
          </cell>
          <cell r="H43">
            <v>789555</v>
          </cell>
          <cell r="I43">
            <v>92264</v>
          </cell>
          <cell r="J43">
            <v>4.67</v>
          </cell>
          <cell r="K43">
            <v>8.6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94</v>
          </cell>
          <cell r="P43">
            <v>34.6</v>
          </cell>
          <cell r="Q43">
            <v>1929472</v>
          </cell>
          <cell r="R43">
            <v>83686</v>
          </cell>
          <cell r="S43">
            <v>4.24</v>
          </cell>
        </row>
        <row r="44">
          <cell r="A44" t="str">
            <v xml:space="preserve">315.00 12           </v>
          </cell>
          <cell r="B44">
            <v>44531</v>
          </cell>
          <cell r="C44">
            <v>60</v>
          </cell>
          <cell r="D44" t="str">
            <v xml:space="preserve">S1.5 </v>
          </cell>
          <cell r="E44">
            <v>-28</v>
          </cell>
          <cell r="F44">
            <v>1487292.45</v>
          </cell>
          <cell r="G44">
            <v>1584278</v>
          </cell>
          <cell r="H44">
            <v>319457</v>
          </cell>
          <cell r="I44">
            <v>29399</v>
          </cell>
          <cell r="J44">
            <v>1.98</v>
          </cell>
          <cell r="K44">
            <v>10.9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106.5</v>
          </cell>
          <cell r="P44">
            <v>38</v>
          </cell>
          <cell r="Q44">
            <v>1447310</v>
          </cell>
          <cell r="R44">
            <v>42006</v>
          </cell>
          <cell r="S44">
            <v>2.82</v>
          </cell>
        </row>
        <row r="45">
          <cell r="A45" t="str">
            <v xml:space="preserve">315.00 21           </v>
          </cell>
          <cell r="B45">
            <v>44531</v>
          </cell>
          <cell r="C45">
            <v>60</v>
          </cell>
          <cell r="D45" t="str">
            <v xml:space="preserve">S1.5 </v>
          </cell>
          <cell r="E45">
            <v>-6</v>
          </cell>
          <cell r="F45">
            <v>14353517.27</v>
          </cell>
          <cell r="G45">
            <v>11524373</v>
          </cell>
          <cell r="H45">
            <v>3690357</v>
          </cell>
          <cell r="I45">
            <v>323837</v>
          </cell>
          <cell r="J45">
            <v>2.2599999999999998</v>
          </cell>
          <cell r="K45">
            <v>11.4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80.3</v>
          </cell>
          <cell r="P45">
            <v>27.1</v>
          </cell>
          <cell r="Q45">
            <v>10389235</v>
          </cell>
          <cell r="R45">
            <v>424234</v>
          </cell>
          <cell r="S45">
            <v>2.96</v>
          </cell>
        </row>
        <row r="46">
          <cell r="A46" t="str">
            <v xml:space="preserve">315.00 22           </v>
          </cell>
          <cell r="B46">
            <v>45992</v>
          </cell>
          <cell r="C46">
            <v>60</v>
          </cell>
          <cell r="D46" t="str">
            <v xml:space="preserve">S1.5 </v>
          </cell>
          <cell r="E46">
            <v>-5</v>
          </cell>
          <cell r="F46">
            <v>12670860.199999999</v>
          </cell>
          <cell r="G46">
            <v>8233528</v>
          </cell>
          <cell r="H46">
            <v>5070875</v>
          </cell>
          <cell r="I46">
            <v>336750</v>
          </cell>
          <cell r="J46">
            <v>2.66</v>
          </cell>
          <cell r="K46">
            <v>15.1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65</v>
          </cell>
          <cell r="P46">
            <v>23.3</v>
          </cell>
          <cell r="Q46">
            <v>7806491</v>
          </cell>
          <cell r="R46">
            <v>365347</v>
          </cell>
          <cell r="S46">
            <v>2.88</v>
          </cell>
        </row>
        <row r="47">
          <cell r="A47" t="str">
            <v xml:space="preserve">316.00 01           </v>
          </cell>
          <cell r="B47">
            <v>41609</v>
          </cell>
          <cell r="C47">
            <v>50</v>
          </cell>
          <cell r="D47" t="str">
            <v xml:space="preserve">R1.5 </v>
          </cell>
          <cell r="E47">
            <v>-39</v>
          </cell>
          <cell r="F47">
            <v>512216.74</v>
          </cell>
          <cell r="G47">
            <v>544003</v>
          </cell>
          <cell r="H47">
            <v>167978</v>
          </cell>
          <cell r="I47">
            <v>43151</v>
          </cell>
          <cell r="J47">
            <v>8.42</v>
          </cell>
          <cell r="K47">
            <v>3.9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106.2</v>
          </cell>
          <cell r="P47">
            <v>28.6</v>
          </cell>
          <cell r="Q47">
            <v>597714</v>
          </cell>
          <cell r="R47">
            <v>29236</v>
          </cell>
          <cell r="S47">
            <v>5.71</v>
          </cell>
        </row>
        <row r="48">
          <cell r="A48" t="str">
            <v xml:space="preserve">316.00 02           </v>
          </cell>
          <cell r="B48">
            <v>42339</v>
          </cell>
          <cell r="C48">
            <v>50</v>
          </cell>
          <cell r="D48" t="str">
            <v xml:space="preserve">R1.5 </v>
          </cell>
          <cell r="E48">
            <v>-27</v>
          </cell>
          <cell r="F48">
            <v>412496.69</v>
          </cell>
          <cell r="G48">
            <v>367747</v>
          </cell>
          <cell r="H48">
            <v>156124</v>
          </cell>
          <cell r="I48">
            <v>26807</v>
          </cell>
          <cell r="J48">
            <v>6.5</v>
          </cell>
          <cell r="K48">
            <v>5.8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89.2</v>
          </cell>
          <cell r="P48">
            <v>21.6</v>
          </cell>
          <cell r="Q48">
            <v>390406</v>
          </cell>
          <cell r="R48">
            <v>22872</v>
          </cell>
          <cell r="S48">
            <v>5.54</v>
          </cell>
        </row>
        <row r="49">
          <cell r="A49" t="str">
            <v xml:space="preserve">316.00 03           </v>
          </cell>
          <cell r="B49">
            <v>45627</v>
          </cell>
          <cell r="C49">
            <v>50</v>
          </cell>
          <cell r="D49" t="str">
            <v xml:space="preserve">R1.5 </v>
          </cell>
          <cell r="E49">
            <v>-16</v>
          </cell>
          <cell r="F49">
            <v>667967.71</v>
          </cell>
          <cell r="G49">
            <v>532612</v>
          </cell>
          <cell r="H49">
            <v>242231</v>
          </cell>
          <cell r="I49">
            <v>17812</v>
          </cell>
          <cell r="J49">
            <v>2.67</v>
          </cell>
          <cell r="K49">
            <v>13.6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79.7</v>
          </cell>
          <cell r="P49">
            <v>26.9</v>
          </cell>
          <cell r="Q49">
            <v>471034</v>
          </cell>
          <cell r="R49">
            <v>22442</v>
          </cell>
          <cell r="S49">
            <v>3.36</v>
          </cell>
        </row>
        <row r="50">
          <cell r="A50" t="str">
            <v xml:space="preserve">316.00 06           </v>
          </cell>
          <cell r="B50">
            <v>45627</v>
          </cell>
          <cell r="C50">
            <v>50</v>
          </cell>
          <cell r="D50" t="str">
            <v xml:space="preserve">R1.5 </v>
          </cell>
          <cell r="E50">
            <v>-2</v>
          </cell>
          <cell r="F50">
            <v>878087.69</v>
          </cell>
          <cell r="G50">
            <v>127126</v>
          </cell>
          <cell r="H50">
            <v>768523</v>
          </cell>
          <cell r="I50">
            <v>53682</v>
          </cell>
          <cell r="J50">
            <v>6.11</v>
          </cell>
          <cell r="K50">
            <v>14.3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14.5</v>
          </cell>
          <cell r="P50">
            <v>8.1999999999999993</v>
          </cell>
          <cell r="Q50">
            <v>270188</v>
          </cell>
          <cell r="R50">
            <v>43595</v>
          </cell>
          <cell r="S50">
            <v>4.96</v>
          </cell>
        </row>
        <row r="51">
          <cell r="A51" t="str">
            <v xml:space="preserve">316.00 10           </v>
          </cell>
          <cell r="B51">
            <v>44531</v>
          </cell>
          <cell r="C51">
            <v>50</v>
          </cell>
          <cell r="D51" t="str">
            <v xml:space="preserve">R1.5 </v>
          </cell>
          <cell r="E51">
            <v>-2</v>
          </cell>
          <cell r="F51">
            <v>1447989.63</v>
          </cell>
          <cell r="G51">
            <v>1125581</v>
          </cell>
          <cell r="H51">
            <v>351368</v>
          </cell>
          <cell r="I51">
            <v>30487</v>
          </cell>
          <cell r="J51">
            <v>2.11</v>
          </cell>
          <cell r="K51">
            <v>11.5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77.7</v>
          </cell>
          <cell r="P51">
            <v>13.6</v>
          </cell>
          <cell r="Q51">
            <v>751709</v>
          </cell>
          <cell r="R51">
            <v>63054</v>
          </cell>
          <cell r="S51">
            <v>4.3499999999999996</v>
          </cell>
        </row>
        <row r="52">
          <cell r="A52" t="str">
            <v xml:space="preserve">316.00 11           </v>
          </cell>
          <cell r="B52">
            <v>43435</v>
          </cell>
          <cell r="C52">
            <v>50</v>
          </cell>
          <cell r="D52" t="str">
            <v xml:space="preserve">R1.5 </v>
          </cell>
          <cell r="E52">
            <v>-34</v>
          </cell>
          <cell r="F52">
            <v>256664.48</v>
          </cell>
          <cell r="G52">
            <v>276784</v>
          </cell>
          <cell r="H52">
            <v>67146</v>
          </cell>
          <cell r="I52">
            <v>8341</v>
          </cell>
          <cell r="J52">
            <v>3.25</v>
          </cell>
          <cell r="K52">
            <v>8.1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107.8</v>
          </cell>
          <cell r="P52">
            <v>41.5</v>
          </cell>
          <cell r="Q52">
            <v>277481</v>
          </cell>
          <cell r="R52">
            <v>8254</v>
          </cell>
          <cell r="S52">
            <v>3.22</v>
          </cell>
        </row>
        <row r="53">
          <cell r="A53" t="str">
            <v xml:space="preserve">316.00 12           </v>
          </cell>
          <cell r="B53">
            <v>44531</v>
          </cell>
          <cell r="C53">
            <v>50</v>
          </cell>
          <cell r="D53" t="str">
            <v xml:space="preserve">R1.5 </v>
          </cell>
          <cell r="E53">
            <v>-29</v>
          </cell>
          <cell r="F53">
            <v>229258.33</v>
          </cell>
          <cell r="G53">
            <v>90560</v>
          </cell>
          <cell r="H53">
            <v>205183</v>
          </cell>
          <cell r="I53">
            <v>17933</v>
          </cell>
          <cell r="J53">
            <v>7.82</v>
          </cell>
          <cell r="K53">
            <v>11.4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39.5</v>
          </cell>
          <cell r="P53">
            <v>14.1</v>
          </cell>
          <cell r="Q53">
            <v>112539</v>
          </cell>
          <cell r="R53">
            <v>15932</v>
          </cell>
          <cell r="S53">
            <v>6.95</v>
          </cell>
        </row>
        <row r="54">
          <cell r="A54" t="str">
            <v xml:space="preserve">316.00 21           </v>
          </cell>
          <cell r="B54">
            <v>44531</v>
          </cell>
          <cell r="C54">
            <v>50</v>
          </cell>
          <cell r="D54" t="str">
            <v xml:space="preserve">R1.5 </v>
          </cell>
          <cell r="E54">
            <v>-6</v>
          </cell>
          <cell r="F54">
            <v>2196418.0299999998</v>
          </cell>
          <cell r="G54">
            <v>1274066</v>
          </cell>
          <cell r="H54">
            <v>1054137</v>
          </cell>
          <cell r="I54">
            <v>92324</v>
          </cell>
          <cell r="J54">
            <v>4.2</v>
          </cell>
          <cell r="K54">
            <v>11.4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58</v>
          </cell>
          <cell r="P54">
            <v>18</v>
          </cell>
          <cell r="Q54">
            <v>1257571</v>
          </cell>
          <cell r="R54">
            <v>93789</v>
          </cell>
          <cell r="S54">
            <v>4.2699999999999996</v>
          </cell>
        </row>
        <row r="55">
          <cell r="A55" t="str">
            <v xml:space="preserve">316.00 22           </v>
          </cell>
          <cell r="B55">
            <v>45992</v>
          </cell>
          <cell r="C55">
            <v>50</v>
          </cell>
          <cell r="D55" t="str">
            <v xml:space="preserve">R1.5 </v>
          </cell>
          <cell r="E55">
            <v>-6</v>
          </cell>
          <cell r="F55">
            <v>1225615.42</v>
          </cell>
          <cell r="G55">
            <v>766004</v>
          </cell>
          <cell r="H55">
            <v>533148</v>
          </cell>
          <cell r="I55">
            <v>35838</v>
          </cell>
          <cell r="J55">
            <v>2.92</v>
          </cell>
          <cell r="K55">
            <v>14.9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62.5</v>
          </cell>
          <cell r="P55">
            <v>19.100000000000001</v>
          </cell>
          <cell r="Q55">
            <v>649992</v>
          </cell>
          <cell r="R55">
            <v>43765</v>
          </cell>
          <cell r="S55">
            <v>3.57</v>
          </cell>
        </row>
        <row r="56">
          <cell r="A56">
            <v>317</v>
          </cell>
          <cell r="B56" t="str">
            <v xml:space="preserve">       </v>
          </cell>
          <cell r="C56">
            <v>0</v>
          </cell>
          <cell r="D56" t="str">
            <v xml:space="preserve">ND   </v>
          </cell>
          <cell r="E56">
            <v>0</v>
          </cell>
          <cell r="F56">
            <v>2116131.12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>
            <v>330</v>
          </cell>
          <cell r="B57" t="str">
            <v xml:space="preserve">       </v>
          </cell>
          <cell r="C57">
            <v>0</v>
          </cell>
          <cell r="D57" t="str">
            <v xml:space="preserve">ND   </v>
          </cell>
          <cell r="E57">
            <v>0</v>
          </cell>
          <cell r="F57">
            <v>2226.66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 xml:space="preserve">340.10 00           </v>
          </cell>
          <cell r="B58" t="str">
            <v xml:space="preserve">       </v>
          </cell>
          <cell r="C58">
            <v>0</v>
          </cell>
          <cell r="D58" t="str">
            <v xml:space="preserve">ND   </v>
          </cell>
          <cell r="E58">
            <v>0</v>
          </cell>
          <cell r="F58">
            <v>18825.2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 xml:space="preserve">340.10 01           </v>
          </cell>
          <cell r="B59" t="str">
            <v xml:space="preserve">       </v>
          </cell>
          <cell r="C59">
            <v>0</v>
          </cell>
          <cell r="D59" t="str">
            <v xml:space="preserve">ND   </v>
          </cell>
          <cell r="E59">
            <v>0</v>
          </cell>
          <cell r="F59">
            <v>4881.59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 xml:space="preserve">340.10 02           </v>
          </cell>
          <cell r="B60" t="str">
            <v xml:space="preserve">       </v>
          </cell>
          <cell r="C60">
            <v>0</v>
          </cell>
          <cell r="D60" t="str">
            <v xml:space="preserve">ND   </v>
          </cell>
          <cell r="E60">
            <v>0</v>
          </cell>
          <cell r="F60">
            <v>17319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 xml:space="preserve">340.10 08           </v>
          </cell>
          <cell r="B61" t="str">
            <v xml:space="preserve">       </v>
          </cell>
          <cell r="C61">
            <v>0</v>
          </cell>
          <cell r="D61" t="str">
            <v xml:space="preserve">ND   </v>
          </cell>
          <cell r="E61">
            <v>0</v>
          </cell>
          <cell r="F61">
            <v>165267.75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 xml:space="preserve">341.00 01           </v>
          </cell>
          <cell r="B62">
            <v>44166</v>
          </cell>
          <cell r="C62" t="str">
            <v xml:space="preserve">   VAR</v>
          </cell>
          <cell r="D62" t="str">
            <v xml:space="preserve">SQ   </v>
          </cell>
          <cell r="E62">
            <v>-20</v>
          </cell>
          <cell r="F62">
            <v>36992.769999999997</v>
          </cell>
          <cell r="G62">
            <v>28317</v>
          </cell>
          <cell r="H62">
            <v>16074</v>
          </cell>
          <cell r="I62">
            <v>1462</v>
          </cell>
          <cell r="J62">
            <v>3.95</v>
          </cell>
          <cell r="K62">
            <v>11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76.5</v>
          </cell>
          <cell r="P62">
            <v>42.6</v>
          </cell>
          <cell r="Q62">
            <v>32340</v>
          </cell>
          <cell r="R62">
            <v>1096</v>
          </cell>
          <cell r="S62">
            <v>2.96</v>
          </cell>
        </row>
        <row r="63">
          <cell r="A63" t="str">
            <v xml:space="preserve">341.00 02           </v>
          </cell>
          <cell r="B63">
            <v>43800</v>
          </cell>
          <cell r="C63" t="str">
            <v xml:space="preserve">   VAR</v>
          </cell>
          <cell r="D63" t="str">
            <v xml:space="preserve">SQ   </v>
          </cell>
          <cell r="E63">
            <v>-22</v>
          </cell>
          <cell r="F63">
            <v>23728.32</v>
          </cell>
          <cell r="G63">
            <v>22317</v>
          </cell>
          <cell r="H63">
            <v>6632</v>
          </cell>
          <cell r="I63">
            <v>663</v>
          </cell>
          <cell r="J63">
            <v>2.79</v>
          </cell>
          <cell r="K63">
            <v>10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94.1</v>
          </cell>
          <cell r="P63">
            <v>40.9</v>
          </cell>
          <cell r="Q63">
            <v>22834</v>
          </cell>
          <cell r="R63">
            <v>611</v>
          </cell>
          <cell r="S63">
            <v>2.57</v>
          </cell>
        </row>
        <row r="64">
          <cell r="A64" t="str">
            <v xml:space="preserve">341.00 03           </v>
          </cell>
          <cell r="B64">
            <v>45627</v>
          </cell>
          <cell r="C64" t="str">
            <v xml:space="preserve">   VAR</v>
          </cell>
          <cell r="D64" t="str">
            <v xml:space="preserve">SQ   </v>
          </cell>
          <cell r="E64">
            <v>-7</v>
          </cell>
          <cell r="F64">
            <v>2400198.2000000002</v>
          </cell>
          <cell r="G64">
            <v>1200140</v>
          </cell>
          <cell r="H64">
            <v>1368072</v>
          </cell>
          <cell r="I64">
            <v>91205</v>
          </cell>
          <cell r="J64">
            <v>3.8</v>
          </cell>
          <cell r="K64">
            <v>15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50</v>
          </cell>
          <cell r="P64">
            <v>17.100000000000001</v>
          </cell>
          <cell r="Q64">
            <v>1355949</v>
          </cell>
          <cell r="R64">
            <v>80870</v>
          </cell>
          <cell r="S64">
            <v>3.37</v>
          </cell>
        </row>
        <row r="65">
          <cell r="A65" t="str">
            <v xml:space="preserve">341.00 04           </v>
          </cell>
          <cell r="B65">
            <v>45627</v>
          </cell>
          <cell r="C65" t="str">
            <v xml:space="preserve">   VAR</v>
          </cell>
          <cell r="D65" t="str">
            <v xml:space="preserve">SQ   </v>
          </cell>
          <cell r="E65">
            <v>-8</v>
          </cell>
          <cell r="F65">
            <v>2363834.54</v>
          </cell>
          <cell r="G65">
            <v>1192803</v>
          </cell>
          <cell r="H65">
            <v>1360139</v>
          </cell>
          <cell r="I65">
            <v>90676</v>
          </cell>
          <cell r="J65">
            <v>3.84</v>
          </cell>
          <cell r="K65">
            <v>15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50.5</v>
          </cell>
          <cell r="P65">
            <v>17.2</v>
          </cell>
          <cell r="Q65">
            <v>1358065</v>
          </cell>
          <cell r="R65">
            <v>79710</v>
          </cell>
          <cell r="S65">
            <v>3.37</v>
          </cell>
        </row>
        <row r="66">
          <cell r="A66" t="str">
            <v xml:space="preserve">341.00 06           </v>
          </cell>
          <cell r="B66">
            <v>43800</v>
          </cell>
          <cell r="C66" t="str">
            <v xml:space="preserve">   VAR</v>
          </cell>
          <cell r="D66" t="str">
            <v xml:space="preserve">SQ   </v>
          </cell>
          <cell r="E66">
            <v>-15</v>
          </cell>
          <cell r="F66">
            <v>21158.93</v>
          </cell>
          <cell r="G66">
            <v>17845</v>
          </cell>
          <cell r="H66">
            <v>6487</v>
          </cell>
          <cell r="I66">
            <v>649</v>
          </cell>
          <cell r="J66">
            <v>3.07</v>
          </cell>
          <cell r="K66">
            <v>10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84.3</v>
          </cell>
          <cell r="P66">
            <v>35</v>
          </cell>
          <cell r="Q66">
            <v>18824</v>
          </cell>
          <cell r="R66">
            <v>551</v>
          </cell>
          <cell r="S66">
            <v>2.6</v>
          </cell>
        </row>
        <row r="67">
          <cell r="A67" t="str">
            <v xml:space="preserve">341.00 08           </v>
          </cell>
          <cell r="B67">
            <v>58045</v>
          </cell>
          <cell r="C67" t="str">
            <v xml:space="preserve">   VAR</v>
          </cell>
          <cell r="D67" t="str">
            <v xml:space="preserve">SQ   </v>
          </cell>
          <cell r="E67">
            <v>-3</v>
          </cell>
          <cell r="F67">
            <v>4736246.37</v>
          </cell>
          <cell r="G67">
            <v>11093</v>
          </cell>
          <cell r="H67">
            <v>4867241</v>
          </cell>
          <cell r="I67">
            <v>99331</v>
          </cell>
          <cell r="J67">
            <v>2.1</v>
          </cell>
          <cell r="K67">
            <v>49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0.2</v>
          </cell>
          <cell r="P67">
            <v>2</v>
          </cell>
          <cell r="Q67">
            <v>175256</v>
          </cell>
          <cell r="R67">
            <v>95971</v>
          </cell>
          <cell r="S67">
            <v>2.0299999999999998</v>
          </cell>
        </row>
        <row r="68">
          <cell r="A68" t="str">
            <v xml:space="preserve">341.00 09           </v>
          </cell>
          <cell r="B68">
            <v>48183</v>
          </cell>
          <cell r="C68" t="str">
            <v xml:space="preserve">   VAR</v>
          </cell>
          <cell r="D68" t="str">
            <v xml:space="preserve">SQ   </v>
          </cell>
          <cell r="E68">
            <v>-3</v>
          </cell>
          <cell r="F68">
            <v>1340880.04</v>
          </cell>
          <cell r="G68">
            <v>9608</v>
          </cell>
          <cell r="H68">
            <v>1371499</v>
          </cell>
          <cell r="I68">
            <v>62340</v>
          </cell>
          <cell r="J68">
            <v>4.6500000000000004</v>
          </cell>
          <cell r="K68">
            <v>22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0.7</v>
          </cell>
          <cell r="P68">
            <v>9.6</v>
          </cell>
          <cell r="Q68">
            <v>412769</v>
          </cell>
          <cell r="R68">
            <v>44054</v>
          </cell>
          <cell r="S68">
            <v>3.29</v>
          </cell>
        </row>
        <row r="69">
          <cell r="A69" t="str">
            <v xml:space="preserve">341.00 12           </v>
          </cell>
          <cell r="B69">
            <v>41609</v>
          </cell>
          <cell r="C69" t="str">
            <v xml:space="preserve">   VAR</v>
          </cell>
          <cell r="D69" t="str">
            <v xml:space="preserve">SQ   </v>
          </cell>
          <cell r="E69">
            <v>-22</v>
          </cell>
          <cell r="F69">
            <v>98991.11</v>
          </cell>
          <cell r="G69">
            <v>88365</v>
          </cell>
          <cell r="H69">
            <v>32403</v>
          </cell>
          <cell r="I69">
            <v>8102</v>
          </cell>
          <cell r="J69">
            <v>8.18</v>
          </cell>
          <cell r="K69">
            <v>4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89.3</v>
          </cell>
          <cell r="P69">
            <v>43.9</v>
          </cell>
          <cell r="Q69">
            <v>109291</v>
          </cell>
          <cell r="R69">
            <v>2867</v>
          </cell>
          <cell r="S69">
            <v>2.9</v>
          </cell>
        </row>
        <row r="70">
          <cell r="A70" t="str">
            <v xml:space="preserve">341.00 15           </v>
          </cell>
          <cell r="B70">
            <v>44166</v>
          </cell>
          <cell r="C70" t="str">
            <v xml:space="preserve">   VAR</v>
          </cell>
          <cell r="D70" t="str">
            <v xml:space="preserve">SQ   </v>
          </cell>
          <cell r="E70">
            <v>-17</v>
          </cell>
          <cell r="F70">
            <v>104549.52</v>
          </cell>
          <cell r="G70">
            <v>85427</v>
          </cell>
          <cell r="H70">
            <v>36896</v>
          </cell>
          <cell r="I70">
            <v>3354</v>
          </cell>
          <cell r="J70">
            <v>3.21</v>
          </cell>
          <cell r="K70">
            <v>11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81.7</v>
          </cell>
          <cell r="P70">
            <v>39.4</v>
          </cell>
          <cell r="Q70">
            <v>95596</v>
          </cell>
          <cell r="R70">
            <v>2430</v>
          </cell>
          <cell r="S70">
            <v>2.3199999999999998</v>
          </cell>
        </row>
        <row r="71">
          <cell r="A71" t="str">
            <v xml:space="preserve">341.00 16           </v>
          </cell>
          <cell r="B71">
            <v>40513</v>
          </cell>
          <cell r="C71" t="str">
            <v xml:space="preserve">   VAR</v>
          </cell>
          <cell r="D71" t="str">
            <v xml:space="preserve">SQ   </v>
          </cell>
          <cell r="E71">
            <v>-23</v>
          </cell>
          <cell r="F71">
            <v>28437.360000000001</v>
          </cell>
          <cell r="G71">
            <v>17110</v>
          </cell>
          <cell r="H71">
            <v>17868</v>
          </cell>
          <cell r="I71">
            <v>17868</v>
          </cell>
          <cell r="J71">
            <v>62.83</v>
          </cell>
          <cell r="K71">
            <v>1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60.2</v>
          </cell>
          <cell r="P71">
            <v>26.7</v>
          </cell>
          <cell r="Q71">
            <v>33542</v>
          </cell>
          <cell r="R71">
            <v>1437</v>
          </cell>
          <cell r="S71">
            <v>5.05</v>
          </cell>
        </row>
        <row r="72">
          <cell r="A72" t="str">
            <v xml:space="preserve">341.00 41           </v>
          </cell>
          <cell r="B72">
            <v>52566</v>
          </cell>
          <cell r="C72" t="str">
            <v xml:space="preserve">   VAR</v>
          </cell>
          <cell r="D72" t="str">
            <v xml:space="preserve">SQ   </v>
          </cell>
          <cell r="E72">
            <v>-2</v>
          </cell>
          <cell r="F72">
            <v>33136575.030000001</v>
          </cell>
          <cell r="G72">
            <v>1216077</v>
          </cell>
          <cell r="H72">
            <v>32583229</v>
          </cell>
          <cell r="I72">
            <v>958331</v>
          </cell>
          <cell r="J72">
            <v>2.89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3.7</v>
          </cell>
          <cell r="P72">
            <v>1.4</v>
          </cell>
          <cell r="Q72">
            <v>1369247</v>
          </cell>
          <cell r="R72">
            <v>954880</v>
          </cell>
          <cell r="S72">
            <v>2.88</v>
          </cell>
        </row>
        <row r="73">
          <cell r="A73" t="str">
            <v xml:space="preserve">342.00 01           </v>
          </cell>
          <cell r="B73">
            <v>50010</v>
          </cell>
          <cell r="C73" t="str">
            <v xml:space="preserve">   VAR</v>
          </cell>
          <cell r="D73" t="str">
            <v xml:space="preserve">SQ   </v>
          </cell>
          <cell r="E73">
            <v>-20</v>
          </cell>
          <cell r="F73">
            <v>37723.83</v>
          </cell>
          <cell r="G73">
            <v>17844</v>
          </cell>
          <cell r="H73">
            <v>27425</v>
          </cell>
          <cell r="I73">
            <v>1016</v>
          </cell>
          <cell r="J73">
            <v>2.69</v>
          </cell>
          <cell r="K73">
            <v>27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47.3</v>
          </cell>
          <cell r="P73">
            <v>33.200000000000003</v>
          </cell>
          <cell r="Q73">
            <v>24710</v>
          </cell>
          <cell r="R73">
            <v>761</v>
          </cell>
          <cell r="S73">
            <v>2.02</v>
          </cell>
        </row>
        <row r="74">
          <cell r="A74" t="str">
            <v xml:space="preserve">342.00 02           </v>
          </cell>
          <cell r="B74">
            <v>43800</v>
          </cell>
          <cell r="C74" t="str">
            <v xml:space="preserve">   VAR</v>
          </cell>
          <cell r="D74" t="str">
            <v xml:space="preserve">SQ   </v>
          </cell>
          <cell r="E74">
            <v>-22</v>
          </cell>
          <cell r="F74">
            <v>7707.85</v>
          </cell>
          <cell r="G74">
            <v>5187</v>
          </cell>
          <cell r="H74">
            <v>4217</v>
          </cell>
          <cell r="I74">
            <v>422</v>
          </cell>
          <cell r="J74">
            <v>5.47</v>
          </cell>
          <cell r="K74">
            <v>10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67.3</v>
          </cell>
          <cell r="P74">
            <v>47.2</v>
          </cell>
          <cell r="Q74">
            <v>7758</v>
          </cell>
          <cell r="R74">
            <v>165</v>
          </cell>
          <cell r="S74">
            <v>2.14</v>
          </cell>
        </row>
        <row r="75">
          <cell r="A75" t="str">
            <v xml:space="preserve">342.00 03           </v>
          </cell>
          <cell r="B75">
            <v>45627</v>
          </cell>
          <cell r="C75" t="str">
            <v xml:space="preserve">   VAR</v>
          </cell>
          <cell r="D75" t="str">
            <v xml:space="preserve">SQ   </v>
          </cell>
          <cell r="E75">
            <v>-7</v>
          </cell>
          <cell r="F75">
            <v>5063651.29</v>
          </cell>
          <cell r="G75">
            <v>2798834</v>
          </cell>
          <cell r="H75">
            <v>2619272</v>
          </cell>
          <cell r="I75">
            <v>174619</v>
          </cell>
          <cell r="J75">
            <v>3.45</v>
          </cell>
          <cell r="K75">
            <v>15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55.3</v>
          </cell>
          <cell r="P75">
            <v>16.3</v>
          </cell>
          <cell r="Q75">
            <v>2805023</v>
          </cell>
          <cell r="R75">
            <v>174297</v>
          </cell>
          <cell r="S75">
            <v>3.44</v>
          </cell>
        </row>
        <row r="76">
          <cell r="A76" t="str">
            <v xml:space="preserve">342.00 04           </v>
          </cell>
          <cell r="B76">
            <v>45627</v>
          </cell>
          <cell r="C76" t="str">
            <v xml:space="preserve">   VAR</v>
          </cell>
          <cell r="D76" t="str">
            <v xml:space="preserve">SQ   </v>
          </cell>
          <cell r="E76">
            <v>-8</v>
          </cell>
          <cell r="F76">
            <v>5043601.9800000004</v>
          </cell>
          <cell r="G76">
            <v>2792373</v>
          </cell>
          <cell r="H76">
            <v>2654717</v>
          </cell>
          <cell r="I76">
            <v>176982</v>
          </cell>
          <cell r="J76">
            <v>3.51</v>
          </cell>
          <cell r="K76">
            <v>15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55.4</v>
          </cell>
          <cell r="P76">
            <v>16.3</v>
          </cell>
          <cell r="Q76">
            <v>2825429</v>
          </cell>
          <cell r="R76">
            <v>174869</v>
          </cell>
          <cell r="S76">
            <v>3.47</v>
          </cell>
        </row>
        <row r="77">
          <cell r="A77" t="str">
            <v xml:space="preserve">342.00 06           </v>
          </cell>
          <cell r="B77">
            <v>43800</v>
          </cell>
          <cell r="C77" t="str">
            <v xml:space="preserve">   VAR</v>
          </cell>
          <cell r="D77" t="str">
            <v xml:space="preserve">SQ   </v>
          </cell>
          <cell r="E77">
            <v>-15</v>
          </cell>
          <cell r="F77">
            <v>24053.31</v>
          </cell>
          <cell r="G77">
            <v>23370</v>
          </cell>
          <cell r="H77">
            <v>4291</v>
          </cell>
          <cell r="I77">
            <v>429</v>
          </cell>
          <cell r="J77">
            <v>1.78</v>
          </cell>
          <cell r="K77">
            <v>10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97.2</v>
          </cell>
          <cell r="P77">
            <v>40.5</v>
          </cell>
          <cell r="Q77">
            <v>22184</v>
          </cell>
          <cell r="R77">
            <v>548</v>
          </cell>
          <cell r="S77">
            <v>2.2799999999999998</v>
          </cell>
        </row>
        <row r="78">
          <cell r="A78" t="str">
            <v xml:space="preserve">342.00 08           </v>
          </cell>
          <cell r="B78">
            <v>50740</v>
          </cell>
          <cell r="C78" t="str">
            <v xml:space="preserve">   VAR</v>
          </cell>
          <cell r="D78" t="str">
            <v xml:space="preserve">SQ   </v>
          </cell>
          <cell r="E78">
            <v>-3</v>
          </cell>
          <cell r="F78">
            <v>46005.34</v>
          </cell>
          <cell r="G78">
            <v>283</v>
          </cell>
          <cell r="H78">
            <v>47103</v>
          </cell>
          <cell r="I78">
            <v>1623</v>
          </cell>
          <cell r="J78">
            <v>3.53</v>
          </cell>
          <cell r="K78">
            <v>29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0.6</v>
          </cell>
          <cell r="P78">
            <v>19.7</v>
          </cell>
          <cell r="Q78">
            <v>14446</v>
          </cell>
          <cell r="R78">
            <v>1136</v>
          </cell>
          <cell r="S78">
            <v>2.4700000000000002</v>
          </cell>
        </row>
        <row r="79">
          <cell r="A79" t="str">
            <v xml:space="preserve">342.00 09           </v>
          </cell>
          <cell r="B79">
            <v>48183</v>
          </cell>
          <cell r="C79" t="str">
            <v xml:space="preserve">   VAR</v>
          </cell>
          <cell r="D79" t="str">
            <v xml:space="preserve">SQ   </v>
          </cell>
          <cell r="E79">
            <v>-3</v>
          </cell>
          <cell r="F79">
            <v>1183473.1599999999</v>
          </cell>
          <cell r="G79">
            <v>739705</v>
          </cell>
          <cell r="H79">
            <v>479272</v>
          </cell>
          <cell r="I79">
            <v>21786</v>
          </cell>
          <cell r="J79">
            <v>1.84</v>
          </cell>
          <cell r="K79">
            <v>22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62.5</v>
          </cell>
          <cell r="P79">
            <v>8.6</v>
          </cell>
          <cell r="Q79">
            <v>341870</v>
          </cell>
          <cell r="R79">
            <v>39891</v>
          </cell>
          <cell r="S79">
            <v>3.37</v>
          </cell>
        </row>
        <row r="80">
          <cell r="A80" t="str">
            <v xml:space="preserve">342.00 12           </v>
          </cell>
          <cell r="B80">
            <v>41609</v>
          </cell>
          <cell r="C80" t="str">
            <v xml:space="preserve">   VAR</v>
          </cell>
          <cell r="D80" t="str">
            <v xml:space="preserve">SQ   </v>
          </cell>
          <cell r="E80">
            <v>-22</v>
          </cell>
          <cell r="F80">
            <v>82028.240000000005</v>
          </cell>
          <cell r="G80">
            <v>42265</v>
          </cell>
          <cell r="H80">
            <v>57810</v>
          </cell>
          <cell r="I80">
            <v>14454</v>
          </cell>
          <cell r="J80">
            <v>17.62</v>
          </cell>
          <cell r="K80">
            <v>4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51.5</v>
          </cell>
          <cell r="P80">
            <v>26</v>
          </cell>
          <cell r="Q80">
            <v>84790</v>
          </cell>
          <cell r="R80">
            <v>3822</v>
          </cell>
          <cell r="S80">
            <v>4.66</v>
          </cell>
        </row>
        <row r="81">
          <cell r="A81" t="str">
            <v xml:space="preserve">342.00 16           </v>
          </cell>
          <cell r="B81">
            <v>40513</v>
          </cell>
          <cell r="C81" t="str">
            <v xml:space="preserve">   VAR</v>
          </cell>
          <cell r="D81" t="str">
            <v xml:space="preserve">SQ   </v>
          </cell>
          <cell r="E81">
            <v>-23</v>
          </cell>
          <cell r="F81">
            <v>38485.47</v>
          </cell>
          <cell r="G81">
            <v>21205</v>
          </cell>
          <cell r="H81">
            <v>26132</v>
          </cell>
          <cell r="I81">
            <v>26132</v>
          </cell>
          <cell r="J81">
            <v>67.900000000000006</v>
          </cell>
          <cell r="K81">
            <v>1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55.1</v>
          </cell>
          <cell r="P81">
            <v>38.6</v>
          </cell>
          <cell r="Q81">
            <v>46128</v>
          </cell>
          <cell r="R81">
            <v>1209</v>
          </cell>
          <cell r="S81">
            <v>3.14</v>
          </cell>
        </row>
        <row r="82">
          <cell r="A82" t="str">
            <v xml:space="preserve">342.00 41           </v>
          </cell>
          <cell r="B82">
            <v>52566</v>
          </cell>
          <cell r="C82" t="str">
            <v xml:space="preserve">   VAR</v>
          </cell>
          <cell r="D82" t="str">
            <v xml:space="preserve">SQ   </v>
          </cell>
          <cell r="E82">
            <v>-2</v>
          </cell>
          <cell r="F82">
            <v>99032245.609999999</v>
          </cell>
          <cell r="G82">
            <v>3901879</v>
          </cell>
          <cell r="H82">
            <v>97111012</v>
          </cell>
          <cell r="I82">
            <v>2856206</v>
          </cell>
          <cell r="J82">
            <v>2.88</v>
          </cell>
          <cell r="K82">
            <v>34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3.9</v>
          </cell>
          <cell r="P82">
            <v>1.5</v>
          </cell>
          <cell r="Q82">
            <v>4272845</v>
          </cell>
          <cell r="R82">
            <v>2848564</v>
          </cell>
          <cell r="S82">
            <v>2.88</v>
          </cell>
        </row>
        <row r="83">
          <cell r="A83" t="str">
            <v xml:space="preserve">343.00 03           </v>
          </cell>
          <cell r="B83">
            <v>45627</v>
          </cell>
          <cell r="C83" t="str">
            <v xml:space="preserve">   VAR</v>
          </cell>
          <cell r="D83" t="str">
            <v xml:space="preserve">SQ   </v>
          </cell>
          <cell r="E83">
            <v>-7</v>
          </cell>
          <cell r="F83">
            <v>11149534.949999999</v>
          </cell>
          <cell r="G83">
            <v>5855084</v>
          </cell>
          <cell r="H83">
            <v>6074918</v>
          </cell>
          <cell r="I83">
            <v>404994</v>
          </cell>
          <cell r="J83">
            <v>3.63</v>
          </cell>
          <cell r="K83">
            <v>15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52.5</v>
          </cell>
          <cell r="P83">
            <v>16.3</v>
          </cell>
          <cell r="Q83">
            <v>6200504</v>
          </cell>
          <cell r="R83">
            <v>382165</v>
          </cell>
          <cell r="S83">
            <v>3.43</v>
          </cell>
        </row>
        <row r="84">
          <cell r="A84" t="str">
            <v xml:space="preserve">343.00 04           </v>
          </cell>
          <cell r="B84">
            <v>45627</v>
          </cell>
          <cell r="C84" t="str">
            <v xml:space="preserve">   VAR</v>
          </cell>
          <cell r="D84" t="str">
            <v xml:space="preserve">SQ   </v>
          </cell>
          <cell r="E84">
            <v>-8</v>
          </cell>
          <cell r="F84">
            <v>11036607.75</v>
          </cell>
          <cell r="G84">
            <v>5849970</v>
          </cell>
          <cell r="H84">
            <v>6069566</v>
          </cell>
          <cell r="I84">
            <v>404638</v>
          </cell>
          <cell r="J84">
            <v>3.67</v>
          </cell>
          <cell r="K84">
            <v>15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53</v>
          </cell>
          <cell r="P84">
            <v>16.3</v>
          </cell>
          <cell r="Q84">
            <v>6195057</v>
          </cell>
          <cell r="R84">
            <v>381830</v>
          </cell>
          <cell r="S84">
            <v>3.46</v>
          </cell>
        </row>
        <row r="85">
          <cell r="A85" t="str">
            <v xml:space="preserve">343.00 09           </v>
          </cell>
          <cell r="B85">
            <v>48183</v>
          </cell>
          <cell r="C85" t="str">
            <v xml:space="preserve">   VAR</v>
          </cell>
          <cell r="D85" t="str">
            <v xml:space="preserve">SQ   </v>
          </cell>
          <cell r="E85">
            <v>-3</v>
          </cell>
          <cell r="F85">
            <v>152110.44</v>
          </cell>
          <cell r="G85">
            <v>127114</v>
          </cell>
          <cell r="H85">
            <v>29560</v>
          </cell>
          <cell r="I85">
            <v>1344</v>
          </cell>
          <cell r="J85">
            <v>0.88</v>
          </cell>
          <cell r="K85">
            <v>22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83.6</v>
          </cell>
          <cell r="P85">
            <v>12.5</v>
          </cell>
          <cell r="Q85">
            <v>56763</v>
          </cell>
          <cell r="R85">
            <v>4544</v>
          </cell>
          <cell r="S85">
            <v>2.99</v>
          </cell>
        </row>
        <row r="86">
          <cell r="A86" t="str">
            <v xml:space="preserve">344.00 01           </v>
          </cell>
          <cell r="B86">
            <v>50010</v>
          </cell>
          <cell r="C86" t="str">
            <v xml:space="preserve">   VAR</v>
          </cell>
          <cell r="D86" t="str">
            <v xml:space="preserve">SQ   </v>
          </cell>
          <cell r="E86">
            <v>-20</v>
          </cell>
          <cell r="F86">
            <v>905282.04</v>
          </cell>
          <cell r="G86">
            <v>647171</v>
          </cell>
          <cell r="H86">
            <v>439167</v>
          </cell>
          <cell r="I86">
            <v>16264</v>
          </cell>
          <cell r="J86">
            <v>1.8</v>
          </cell>
          <cell r="K86">
            <v>27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71.5</v>
          </cell>
          <cell r="P86">
            <v>31.2</v>
          </cell>
          <cell r="Q86">
            <v>472219</v>
          </cell>
          <cell r="R86">
            <v>22724</v>
          </cell>
          <cell r="S86">
            <v>2.5099999999999998</v>
          </cell>
        </row>
        <row r="87">
          <cell r="A87" t="str">
            <v xml:space="preserve">344.00 02           </v>
          </cell>
          <cell r="B87">
            <v>49644</v>
          </cell>
          <cell r="C87" t="str">
            <v xml:space="preserve">   VAR</v>
          </cell>
          <cell r="D87" t="str">
            <v xml:space="preserve">SQ   </v>
          </cell>
          <cell r="E87">
            <v>-22</v>
          </cell>
          <cell r="F87">
            <v>606803.56999999995</v>
          </cell>
          <cell r="G87">
            <v>511143</v>
          </cell>
          <cell r="H87">
            <v>229158</v>
          </cell>
          <cell r="I87">
            <v>8816</v>
          </cell>
          <cell r="J87">
            <v>1.45</v>
          </cell>
          <cell r="K87">
            <v>26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84.2</v>
          </cell>
          <cell r="P87">
            <v>37.299999999999997</v>
          </cell>
          <cell r="Q87">
            <v>387101</v>
          </cell>
          <cell r="R87">
            <v>13578</v>
          </cell>
          <cell r="S87">
            <v>2.2400000000000002</v>
          </cell>
        </row>
        <row r="88">
          <cell r="A88" t="str">
            <v xml:space="preserve">344.00 03           </v>
          </cell>
          <cell r="B88">
            <v>45627</v>
          </cell>
          <cell r="C88" t="str">
            <v xml:space="preserve">   VAR</v>
          </cell>
          <cell r="D88" t="str">
            <v xml:space="preserve">SQ   </v>
          </cell>
          <cell r="E88">
            <v>-7</v>
          </cell>
          <cell r="F88">
            <v>9936312.9299999997</v>
          </cell>
          <cell r="G88">
            <v>3281749</v>
          </cell>
          <cell r="H88">
            <v>7350106</v>
          </cell>
          <cell r="I88">
            <v>490008</v>
          </cell>
          <cell r="J88">
            <v>4.93</v>
          </cell>
          <cell r="K88">
            <v>15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33</v>
          </cell>
          <cell r="P88">
            <v>11.9</v>
          </cell>
          <cell r="Q88">
            <v>4596828</v>
          </cell>
          <cell r="R88">
            <v>402660</v>
          </cell>
          <cell r="S88">
            <v>4.05</v>
          </cell>
        </row>
        <row r="89">
          <cell r="A89" t="str">
            <v xml:space="preserve">344.00 04           </v>
          </cell>
          <cell r="B89">
            <v>45627</v>
          </cell>
          <cell r="C89" t="str">
            <v xml:space="preserve">   VAR</v>
          </cell>
          <cell r="D89" t="str">
            <v xml:space="preserve">SQ   </v>
          </cell>
          <cell r="E89">
            <v>-8</v>
          </cell>
          <cell r="F89">
            <v>5602202.9900000002</v>
          </cell>
          <cell r="G89">
            <v>2205093</v>
          </cell>
          <cell r="H89">
            <v>3845287</v>
          </cell>
          <cell r="I89">
            <v>256353</v>
          </cell>
          <cell r="J89">
            <v>4.58</v>
          </cell>
          <cell r="K89">
            <v>15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39.4</v>
          </cell>
          <cell r="P89">
            <v>14.2</v>
          </cell>
          <cell r="Q89">
            <v>2877831</v>
          </cell>
          <cell r="R89">
            <v>211536</v>
          </cell>
          <cell r="S89">
            <v>3.78</v>
          </cell>
        </row>
        <row r="90">
          <cell r="A90" t="str">
            <v xml:space="preserve">344.00 06           </v>
          </cell>
          <cell r="B90">
            <v>43800</v>
          </cell>
          <cell r="C90" t="str">
            <v xml:space="preserve">   VAR</v>
          </cell>
          <cell r="D90" t="str">
            <v xml:space="preserve">SQ   </v>
          </cell>
          <cell r="E90">
            <v>-15</v>
          </cell>
          <cell r="F90">
            <v>594812.57999999996</v>
          </cell>
          <cell r="G90">
            <v>471951</v>
          </cell>
          <cell r="H90">
            <v>212083</v>
          </cell>
          <cell r="I90">
            <v>21209</v>
          </cell>
          <cell r="J90">
            <v>3.57</v>
          </cell>
          <cell r="K90">
            <v>10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79.3</v>
          </cell>
          <cell r="P90">
            <v>35.9</v>
          </cell>
          <cell r="Q90">
            <v>526109</v>
          </cell>
          <cell r="R90">
            <v>15796</v>
          </cell>
          <cell r="S90">
            <v>2.66</v>
          </cell>
        </row>
        <row r="91">
          <cell r="A91" t="str">
            <v xml:space="preserve">344.00 08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-3</v>
          </cell>
          <cell r="F91">
            <v>9090299.7699999996</v>
          </cell>
          <cell r="G91">
            <v>-279700</v>
          </cell>
          <cell r="H91">
            <v>9642709</v>
          </cell>
          <cell r="I91">
            <v>332507</v>
          </cell>
          <cell r="J91">
            <v>3.66</v>
          </cell>
          <cell r="K91">
            <v>29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-3.1</v>
          </cell>
          <cell r="P91">
            <v>1.5</v>
          </cell>
          <cell r="Q91">
            <v>460660</v>
          </cell>
          <cell r="R91">
            <v>307107</v>
          </cell>
          <cell r="S91">
            <v>3.38</v>
          </cell>
        </row>
        <row r="92">
          <cell r="A92" t="str">
            <v xml:space="preserve">344.00 09           </v>
          </cell>
          <cell r="B92">
            <v>48183</v>
          </cell>
          <cell r="C92" t="str">
            <v xml:space="preserve">   VAR</v>
          </cell>
          <cell r="D92" t="str">
            <v xml:space="preserve">SQ   </v>
          </cell>
          <cell r="E92">
            <v>-3</v>
          </cell>
          <cell r="F92">
            <v>37664577.969999999</v>
          </cell>
          <cell r="G92">
            <v>12995783</v>
          </cell>
          <cell r="H92">
            <v>25798733</v>
          </cell>
          <cell r="I92">
            <v>1172669</v>
          </cell>
          <cell r="J92">
            <v>3.11</v>
          </cell>
          <cell r="K92">
            <v>22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34.5</v>
          </cell>
          <cell r="P92">
            <v>9</v>
          </cell>
          <cell r="Q92">
            <v>10406682</v>
          </cell>
          <cell r="R92">
            <v>1291252</v>
          </cell>
          <cell r="S92">
            <v>3.43</v>
          </cell>
        </row>
        <row r="93">
          <cell r="A93" t="str">
            <v xml:space="preserve">344.00 12           </v>
          </cell>
          <cell r="B93">
            <v>41609</v>
          </cell>
          <cell r="C93" t="str">
            <v xml:space="preserve">   VAR</v>
          </cell>
          <cell r="D93" t="str">
            <v xml:space="preserve">SQ   </v>
          </cell>
          <cell r="E93">
            <v>-22</v>
          </cell>
          <cell r="F93">
            <v>1641872.88</v>
          </cell>
          <cell r="G93">
            <v>1695571</v>
          </cell>
          <cell r="H93">
            <v>307512</v>
          </cell>
          <cell r="I93">
            <v>76880</v>
          </cell>
          <cell r="J93">
            <v>4.68</v>
          </cell>
          <cell r="K93">
            <v>4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103.3</v>
          </cell>
          <cell r="P93">
            <v>41</v>
          </cell>
          <cell r="Q93">
            <v>1805542</v>
          </cell>
          <cell r="R93">
            <v>49342</v>
          </cell>
          <cell r="S93">
            <v>3.01</v>
          </cell>
        </row>
        <row r="94">
          <cell r="A94" t="str">
            <v xml:space="preserve">344.00 15           </v>
          </cell>
          <cell r="B94">
            <v>44166</v>
          </cell>
          <cell r="C94" t="str">
            <v xml:space="preserve">   VAR</v>
          </cell>
          <cell r="D94" t="str">
            <v xml:space="preserve">SQ   </v>
          </cell>
          <cell r="E94">
            <v>-17</v>
          </cell>
          <cell r="F94">
            <v>1707684.75</v>
          </cell>
          <cell r="G94">
            <v>1423820</v>
          </cell>
          <cell r="H94">
            <v>574172</v>
          </cell>
          <cell r="I94">
            <v>52197</v>
          </cell>
          <cell r="J94">
            <v>3.06</v>
          </cell>
          <cell r="K94">
            <v>11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83.4</v>
          </cell>
          <cell r="P94">
            <v>37.4</v>
          </cell>
          <cell r="Q94">
            <v>1530543</v>
          </cell>
          <cell r="R94">
            <v>42497</v>
          </cell>
          <cell r="S94">
            <v>2.4900000000000002</v>
          </cell>
        </row>
        <row r="95">
          <cell r="A95" t="str">
            <v xml:space="preserve">344.00 16           </v>
          </cell>
          <cell r="B95">
            <v>40513</v>
          </cell>
          <cell r="C95" t="str">
            <v xml:space="preserve">   VAR</v>
          </cell>
          <cell r="D95" t="str">
            <v xml:space="preserve">SQ   </v>
          </cell>
          <cell r="E95">
            <v>-23</v>
          </cell>
          <cell r="F95">
            <v>709282.64</v>
          </cell>
          <cell r="G95">
            <v>547676</v>
          </cell>
          <cell r="H95">
            <v>324742</v>
          </cell>
          <cell r="I95">
            <v>324742</v>
          </cell>
          <cell r="J95">
            <v>45.78</v>
          </cell>
          <cell r="K95">
            <v>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77.2</v>
          </cell>
          <cell r="P95">
            <v>34.299999999999997</v>
          </cell>
          <cell r="Q95">
            <v>817047</v>
          </cell>
          <cell r="R95">
            <v>55372</v>
          </cell>
          <cell r="S95">
            <v>7.81</v>
          </cell>
        </row>
        <row r="96">
          <cell r="A96" t="str">
            <v xml:space="preserve">344.00 41           </v>
          </cell>
          <cell r="B96">
            <v>52566</v>
          </cell>
          <cell r="C96" t="str">
            <v xml:space="preserve">   VAR</v>
          </cell>
          <cell r="D96" t="str">
            <v xml:space="preserve">SQ   </v>
          </cell>
          <cell r="E96">
            <v>-2</v>
          </cell>
          <cell r="F96">
            <v>257843197.40000001</v>
          </cell>
          <cell r="G96">
            <v>11263836</v>
          </cell>
          <cell r="H96">
            <v>251736225</v>
          </cell>
          <cell r="I96">
            <v>7404007</v>
          </cell>
          <cell r="J96">
            <v>2.87</v>
          </cell>
          <cell r="K96">
            <v>34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4.4000000000000004</v>
          </cell>
          <cell r="P96">
            <v>1.5</v>
          </cell>
          <cell r="Q96">
            <v>11121942</v>
          </cell>
          <cell r="R96">
            <v>7416685</v>
          </cell>
          <cell r="S96">
            <v>2.88</v>
          </cell>
        </row>
        <row r="97">
          <cell r="A97" t="str">
            <v xml:space="preserve">345.00 01           </v>
          </cell>
          <cell r="B97">
            <v>50010</v>
          </cell>
          <cell r="C97" t="str">
            <v xml:space="preserve">   VAR</v>
          </cell>
          <cell r="D97" t="str">
            <v xml:space="preserve">SQ   </v>
          </cell>
          <cell r="E97">
            <v>-20</v>
          </cell>
          <cell r="F97">
            <v>182877.48</v>
          </cell>
          <cell r="G97">
            <v>337642</v>
          </cell>
          <cell r="H97">
            <v>-118189</v>
          </cell>
          <cell r="I97">
            <v>0</v>
          </cell>
          <cell r="J97">
            <v>0</v>
          </cell>
          <cell r="K97">
            <v>0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184.6</v>
          </cell>
          <cell r="P97">
            <v>40.299999999999997</v>
          </cell>
          <cell r="Q97">
            <v>127404</v>
          </cell>
          <cell r="R97">
            <v>3406</v>
          </cell>
          <cell r="S97">
            <v>1.86</v>
          </cell>
        </row>
        <row r="98">
          <cell r="A98" t="str">
            <v xml:space="preserve">345.00 02           </v>
          </cell>
          <cell r="B98">
            <v>43800</v>
          </cell>
          <cell r="C98" t="str">
            <v xml:space="preserve">   VAR</v>
          </cell>
          <cell r="D98" t="str">
            <v xml:space="preserve">SQ   </v>
          </cell>
          <cell r="E98">
            <v>-22</v>
          </cell>
          <cell r="F98">
            <v>151291.99</v>
          </cell>
          <cell r="G98">
            <v>273280</v>
          </cell>
          <cell r="H98">
            <v>-88704</v>
          </cell>
          <cell r="I98">
            <v>0</v>
          </cell>
          <cell r="J98">
            <v>0</v>
          </cell>
          <cell r="K98">
            <v>0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180.6</v>
          </cell>
          <cell r="P98">
            <v>38.4</v>
          </cell>
          <cell r="Q98">
            <v>139673</v>
          </cell>
          <cell r="R98">
            <v>4494</v>
          </cell>
          <cell r="S98">
            <v>2.97</v>
          </cell>
        </row>
        <row r="99">
          <cell r="A99" t="str">
            <v xml:space="preserve">345.00 03           </v>
          </cell>
          <cell r="B99">
            <v>45627</v>
          </cell>
          <cell r="C99" t="str">
            <v xml:space="preserve">   VAR</v>
          </cell>
          <cell r="D99" t="str">
            <v xml:space="preserve">SQ   </v>
          </cell>
          <cell r="E99">
            <v>-7</v>
          </cell>
          <cell r="F99">
            <v>3659112.85</v>
          </cell>
          <cell r="G99">
            <v>1499290</v>
          </cell>
          <cell r="H99">
            <v>2415961</v>
          </cell>
          <cell r="I99">
            <v>161064</v>
          </cell>
          <cell r="J99">
            <v>4.4000000000000004</v>
          </cell>
          <cell r="K99">
            <v>15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41</v>
          </cell>
          <cell r="P99">
            <v>16.2</v>
          </cell>
          <cell r="Q99">
            <v>1999625</v>
          </cell>
          <cell r="R99">
            <v>127783</v>
          </cell>
          <cell r="S99">
            <v>3.49</v>
          </cell>
        </row>
        <row r="100">
          <cell r="A100" t="str">
            <v xml:space="preserve">345.00 04           </v>
          </cell>
          <cell r="B100">
            <v>45627</v>
          </cell>
          <cell r="C100" t="str">
            <v xml:space="preserve">   VAR</v>
          </cell>
          <cell r="D100" t="str">
            <v xml:space="preserve">SQ   </v>
          </cell>
          <cell r="E100">
            <v>-8</v>
          </cell>
          <cell r="F100">
            <v>3524519.87</v>
          </cell>
          <cell r="G100">
            <v>1477827</v>
          </cell>
          <cell r="H100">
            <v>2328654</v>
          </cell>
          <cell r="I100">
            <v>155243</v>
          </cell>
          <cell r="J100">
            <v>4.4000000000000004</v>
          </cell>
          <cell r="K100">
            <v>15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41.9</v>
          </cell>
          <cell r="P100">
            <v>16.600000000000001</v>
          </cell>
          <cell r="Q100">
            <v>1967353</v>
          </cell>
          <cell r="R100">
            <v>122678</v>
          </cell>
          <cell r="S100">
            <v>3.48</v>
          </cell>
        </row>
        <row r="101">
          <cell r="A101" t="str">
            <v xml:space="preserve">345.00 06           </v>
          </cell>
          <cell r="B101">
            <v>43800</v>
          </cell>
          <cell r="C101" t="str">
            <v xml:space="preserve">   VAR</v>
          </cell>
          <cell r="D101" t="str">
            <v xml:space="preserve">SQ   </v>
          </cell>
          <cell r="E101">
            <v>-15</v>
          </cell>
          <cell r="F101">
            <v>410984.14</v>
          </cell>
          <cell r="G101">
            <v>98686</v>
          </cell>
          <cell r="H101">
            <v>373946</v>
          </cell>
          <cell r="I101">
            <v>37395</v>
          </cell>
          <cell r="J101">
            <v>9.1</v>
          </cell>
          <cell r="K101">
            <v>10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24</v>
          </cell>
          <cell r="P101">
            <v>14.7</v>
          </cell>
          <cell r="Q101">
            <v>268431</v>
          </cell>
          <cell r="R101">
            <v>20416</v>
          </cell>
          <cell r="S101">
            <v>4.97</v>
          </cell>
        </row>
        <row r="102">
          <cell r="A102" t="str">
            <v xml:space="preserve">345.00 09           </v>
          </cell>
          <cell r="B102">
            <v>48183</v>
          </cell>
          <cell r="C102" t="str">
            <v xml:space="preserve">   VAR</v>
          </cell>
          <cell r="D102" t="str">
            <v xml:space="preserve">SQ   </v>
          </cell>
          <cell r="E102">
            <v>-3</v>
          </cell>
          <cell r="F102">
            <v>28766716.109999999</v>
          </cell>
          <cell r="G102">
            <v>14571192</v>
          </cell>
          <cell r="H102">
            <v>15058527</v>
          </cell>
          <cell r="I102">
            <v>684479</v>
          </cell>
          <cell r="J102">
            <v>2.38</v>
          </cell>
          <cell r="K102">
            <v>22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50.7</v>
          </cell>
          <cell r="P102">
            <v>13.7</v>
          </cell>
          <cell r="Q102">
            <v>11359719</v>
          </cell>
          <cell r="R102">
            <v>831353</v>
          </cell>
          <cell r="S102">
            <v>2.89</v>
          </cell>
        </row>
        <row r="103">
          <cell r="A103" t="str">
            <v xml:space="preserve">345.00 12           </v>
          </cell>
          <cell r="B103">
            <v>41609</v>
          </cell>
          <cell r="C103" t="str">
            <v xml:space="preserve">   VAR</v>
          </cell>
          <cell r="D103" t="str">
            <v xml:space="preserve">SQ   </v>
          </cell>
          <cell r="E103">
            <v>-22</v>
          </cell>
          <cell r="F103">
            <v>862904.11</v>
          </cell>
          <cell r="G103">
            <v>884842</v>
          </cell>
          <cell r="H103">
            <v>167901</v>
          </cell>
          <cell r="I103">
            <v>41976</v>
          </cell>
          <cell r="J103">
            <v>4.8600000000000003</v>
          </cell>
          <cell r="K103">
            <v>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102.5</v>
          </cell>
          <cell r="P103">
            <v>26.1</v>
          </cell>
          <cell r="Q103">
            <v>893328</v>
          </cell>
          <cell r="R103">
            <v>39832</v>
          </cell>
          <cell r="S103">
            <v>4.62</v>
          </cell>
        </row>
        <row r="104">
          <cell r="A104" t="str">
            <v xml:space="preserve">345.00 15           </v>
          </cell>
          <cell r="B104">
            <v>44166</v>
          </cell>
          <cell r="C104" t="str">
            <v xml:space="preserve">   VAR</v>
          </cell>
          <cell r="D104" t="str">
            <v xml:space="preserve">SQ   </v>
          </cell>
          <cell r="E104">
            <v>-17</v>
          </cell>
          <cell r="F104">
            <v>568143.43000000005</v>
          </cell>
          <cell r="G104">
            <v>361963</v>
          </cell>
          <cell r="H104">
            <v>302766</v>
          </cell>
          <cell r="I104">
            <v>27523</v>
          </cell>
          <cell r="J104">
            <v>4.84</v>
          </cell>
          <cell r="K104">
            <v>11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63.7</v>
          </cell>
          <cell r="P104">
            <v>19.3</v>
          </cell>
          <cell r="Q104">
            <v>420931</v>
          </cell>
          <cell r="R104">
            <v>22162</v>
          </cell>
          <cell r="S104">
            <v>3.9</v>
          </cell>
        </row>
        <row r="105">
          <cell r="A105" t="str">
            <v xml:space="preserve">345.00 16           </v>
          </cell>
          <cell r="B105">
            <v>40513</v>
          </cell>
          <cell r="C105" t="str">
            <v xml:space="preserve">   VAR</v>
          </cell>
          <cell r="D105" t="str">
            <v xml:space="preserve">SQ   </v>
          </cell>
          <cell r="E105">
            <v>-23</v>
          </cell>
          <cell r="F105">
            <v>21868.6</v>
          </cell>
          <cell r="G105">
            <v>42011</v>
          </cell>
          <cell r="H105">
            <v>-15113</v>
          </cell>
          <cell r="I105">
            <v>0</v>
          </cell>
          <cell r="J105">
            <v>0</v>
          </cell>
          <cell r="K105">
            <v>0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192.1</v>
          </cell>
          <cell r="P105">
            <v>43.9</v>
          </cell>
          <cell r="Q105">
            <v>26292</v>
          </cell>
          <cell r="R105">
            <v>607</v>
          </cell>
          <cell r="S105">
            <v>2.78</v>
          </cell>
        </row>
        <row r="106">
          <cell r="A106" t="str">
            <v xml:space="preserve">345.00 41           </v>
          </cell>
          <cell r="B106">
            <v>52566</v>
          </cell>
          <cell r="C106" t="str">
            <v xml:space="preserve">   VAR</v>
          </cell>
          <cell r="D106" t="str">
            <v xml:space="preserve">SQ   </v>
          </cell>
          <cell r="E106">
            <v>-2</v>
          </cell>
          <cell r="F106">
            <v>29210347.370000001</v>
          </cell>
          <cell r="G106">
            <v>1616321</v>
          </cell>
          <cell r="H106">
            <v>28178233</v>
          </cell>
          <cell r="I106">
            <v>828771</v>
          </cell>
          <cell r="J106">
            <v>2.84</v>
          </cell>
          <cell r="K106">
            <v>34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5.5</v>
          </cell>
          <cell r="P106">
            <v>1.5</v>
          </cell>
          <cell r="Q106">
            <v>1247148</v>
          </cell>
          <cell r="R106">
            <v>840585</v>
          </cell>
          <cell r="S106">
            <v>2.88</v>
          </cell>
        </row>
        <row r="107">
          <cell r="A107" t="str">
            <v xml:space="preserve">346.00 03           </v>
          </cell>
          <cell r="B107">
            <v>45627</v>
          </cell>
          <cell r="C107" t="str">
            <v xml:space="preserve">   VAR</v>
          </cell>
          <cell r="D107" t="str">
            <v xml:space="preserve">SQ   </v>
          </cell>
          <cell r="E107">
            <v>-7</v>
          </cell>
          <cell r="F107">
            <v>317087.42</v>
          </cell>
          <cell r="G107">
            <v>349039</v>
          </cell>
          <cell r="H107">
            <v>-9756</v>
          </cell>
          <cell r="I107">
            <v>0</v>
          </cell>
          <cell r="J107">
            <v>0</v>
          </cell>
          <cell r="K107">
            <v>0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110.1</v>
          </cell>
          <cell r="P107">
            <v>14.1</v>
          </cell>
          <cell r="Q107">
            <v>163770</v>
          </cell>
          <cell r="R107">
            <v>11706</v>
          </cell>
          <cell r="S107">
            <v>3.69</v>
          </cell>
        </row>
        <row r="108">
          <cell r="A108" t="str">
            <v xml:space="preserve">346.00 04           </v>
          </cell>
          <cell r="B108">
            <v>45627</v>
          </cell>
          <cell r="C108" t="str">
            <v xml:space="preserve">   VAR</v>
          </cell>
          <cell r="D108" t="str">
            <v xml:space="preserve">SQ   </v>
          </cell>
          <cell r="E108">
            <v>-8</v>
          </cell>
          <cell r="F108">
            <v>336554.97</v>
          </cell>
          <cell r="G108">
            <v>369967</v>
          </cell>
          <cell r="H108">
            <v>-6488</v>
          </cell>
          <cell r="I108">
            <v>0</v>
          </cell>
          <cell r="J108">
            <v>0</v>
          </cell>
          <cell r="K108">
            <v>0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109.9</v>
          </cell>
          <cell r="P108">
            <v>13.9</v>
          </cell>
          <cell r="Q108">
            <v>173960</v>
          </cell>
          <cell r="R108">
            <v>12640</v>
          </cell>
          <cell r="S108">
            <v>3.76</v>
          </cell>
        </row>
        <row r="109">
          <cell r="A109" t="str">
            <v xml:space="preserve">346.00 08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-3</v>
          </cell>
          <cell r="F109">
            <v>195955.51</v>
          </cell>
          <cell r="G109">
            <v>6257</v>
          </cell>
          <cell r="H109">
            <v>195577</v>
          </cell>
          <cell r="I109">
            <v>6744</v>
          </cell>
          <cell r="J109">
            <v>3.44</v>
          </cell>
          <cell r="K109">
            <v>29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3.2</v>
          </cell>
          <cell r="P109">
            <v>1.5</v>
          </cell>
          <cell r="Q109">
            <v>9930</v>
          </cell>
          <cell r="R109">
            <v>6620</v>
          </cell>
          <cell r="S109">
            <v>3.38</v>
          </cell>
        </row>
        <row r="110">
          <cell r="A110" t="str">
            <v xml:space="preserve">346.00 09           </v>
          </cell>
          <cell r="B110">
            <v>48183</v>
          </cell>
          <cell r="C110" t="str">
            <v xml:space="preserve">   VAR</v>
          </cell>
          <cell r="D110" t="str">
            <v xml:space="preserve">SQ   </v>
          </cell>
          <cell r="E110">
            <v>-3</v>
          </cell>
          <cell r="F110">
            <v>2454025.48</v>
          </cell>
          <cell r="G110">
            <v>1176965</v>
          </cell>
          <cell r="H110">
            <v>1350680</v>
          </cell>
          <cell r="I110">
            <v>61394</v>
          </cell>
          <cell r="J110">
            <v>2.5</v>
          </cell>
          <cell r="K110">
            <v>22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48</v>
          </cell>
          <cell r="P110">
            <v>10.1</v>
          </cell>
          <cell r="Q110">
            <v>794097</v>
          </cell>
          <cell r="R110">
            <v>78810</v>
          </cell>
          <cell r="S110">
            <v>3.21</v>
          </cell>
        </row>
        <row r="111">
          <cell r="A111" t="str">
            <v xml:space="preserve">346.00 41           </v>
          </cell>
          <cell r="B111">
            <v>52566</v>
          </cell>
          <cell r="C111" t="str">
            <v xml:space="preserve">   VAR</v>
          </cell>
          <cell r="D111" t="str">
            <v xml:space="preserve">SQ   </v>
          </cell>
          <cell r="E111">
            <v>-2</v>
          </cell>
          <cell r="F111">
            <v>29810396.379999999</v>
          </cell>
          <cell r="G111">
            <v>1043838</v>
          </cell>
          <cell r="H111">
            <v>29362766</v>
          </cell>
          <cell r="I111">
            <v>863611</v>
          </cell>
          <cell r="J111">
            <v>2.9</v>
          </cell>
          <cell r="K111">
            <v>34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3.5</v>
          </cell>
          <cell r="P111">
            <v>1.5</v>
          </cell>
          <cell r="Q111">
            <v>1286199</v>
          </cell>
          <cell r="R111">
            <v>857466</v>
          </cell>
          <cell r="S111">
            <v>2.88</v>
          </cell>
        </row>
        <row r="112">
          <cell r="A112" t="str">
            <v xml:space="preserve">346.00 91           </v>
          </cell>
          <cell r="B112">
            <v>48549</v>
          </cell>
          <cell r="C112" t="str">
            <v xml:space="preserve">   VAR</v>
          </cell>
          <cell r="D112" t="str">
            <v xml:space="preserve">SQ   </v>
          </cell>
          <cell r="E112">
            <v>0</v>
          </cell>
          <cell r="F112">
            <v>1535273.72</v>
          </cell>
          <cell r="G112">
            <v>91321</v>
          </cell>
          <cell r="H112">
            <v>1443952</v>
          </cell>
          <cell r="I112">
            <v>62781</v>
          </cell>
          <cell r="J112">
            <v>4.09</v>
          </cell>
          <cell r="K112">
            <v>23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5.9</v>
          </cell>
          <cell r="P112">
            <v>2</v>
          </cell>
          <cell r="Q112">
            <v>123566</v>
          </cell>
          <cell r="R112">
            <v>61352</v>
          </cell>
          <cell r="S112">
            <v>4</v>
          </cell>
        </row>
        <row r="113">
          <cell r="A113" t="str">
            <v xml:space="preserve">347.00 04           </v>
          </cell>
          <cell r="B113" t="str">
            <v xml:space="preserve">       </v>
          </cell>
          <cell r="C113">
            <v>0</v>
          </cell>
          <cell r="D113" t="str">
            <v xml:space="preserve">ND   </v>
          </cell>
          <cell r="E113">
            <v>0</v>
          </cell>
          <cell r="F113">
            <v>-15159.95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A114" t="str">
            <v xml:space="preserve">347.00 12           </v>
          </cell>
          <cell r="B114" t="str">
            <v xml:space="preserve">       </v>
          </cell>
          <cell r="C114">
            <v>0</v>
          </cell>
          <cell r="D114" t="str">
            <v xml:space="preserve">ND   </v>
          </cell>
          <cell r="E114">
            <v>0</v>
          </cell>
          <cell r="F114">
            <v>389959.73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>
            <v>350.1</v>
          </cell>
          <cell r="B115" t="str">
            <v xml:space="preserve">       </v>
          </cell>
          <cell r="C115">
            <v>0</v>
          </cell>
          <cell r="D115" t="str">
            <v xml:space="preserve">ND   </v>
          </cell>
          <cell r="E115">
            <v>0</v>
          </cell>
          <cell r="F115">
            <v>4097963.75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A116">
            <v>350.2</v>
          </cell>
          <cell r="B116" t="str">
            <v xml:space="preserve">       </v>
          </cell>
          <cell r="C116">
            <v>70</v>
          </cell>
          <cell r="D116" t="str">
            <v xml:space="preserve">R4   </v>
          </cell>
          <cell r="E116">
            <v>0</v>
          </cell>
          <cell r="F116">
            <v>41261621.789999999</v>
          </cell>
          <cell r="G116">
            <v>6816027</v>
          </cell>
          <cell r="H116">
            <v>34445594</v>
          </cell>
          <cell r="I116">
            <v>576211</v>
          </cell>
          <cell r="J116">
            <v>1.4</v>
          </cell>
          <cell r="K116">
            <v>59.8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16.5</v>
          </cell>
          <cell r="P116">
            <v>10.5</v>
          </cell>
          <cell r="Q116">
            <v>6137303</v>
          </cell>
          <cell r="R116">
            <v>590041</v>
          </cell>
          <cell r="S116">
            <v>1.43</v>
          </cell>
        </row>
        <row r="117">
          <cell r="A117">
            <v>352</v>
          </cell>
          <cell r="B117" t="str">
            <v xml:space="preserve">       </v>
          </cell>
          <cell r="C117">
            <v>55</v>
          </cell>
          <cell r="D117" t="str">
            <v xml:space="preserve">R4   </v>
          </cell>
          <cell r="E117">
            <v>-5</v>
          </cell>
          <cell r="F117">
            <v>19597670.98</v>
          </cell>
          <cell r="G117">
            <v>2769964</v>
          </cell>
          <cell r="H117">
            <v>17807589</v>
          </cell>
          <cell r="I117">
            <v>391921</v>
          </cell>
          <cell r="J117">
            <v>2</v>
          </cell>
          <cell r="K117">
            <v>45.4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14.1</v>
          </cell>
          <cell r="P117">
            <v>9.1999999999999993</v>
          </cell>
          <cell r="Q117">
            <v>3371738</v>
          </cell>
          <cell r="R117">
            <v>374512</v>
          </cell>
          <cell r="S117">
            <v>1.91</v>
          </cell>
        </row>
        <row r="118">
          <cell r="A118">
            <v>353</v>
          </cell>
          <cell r="B118" t="str">
            <v xml:space="preserve">       </v>
          </cell>
          <cell r="C118">
            <v>65</v>
          </cell>
          <cell r="D118" t="str">
            <v xml:space="preserve">R3   </v>
          </cell>
          <cell r="E118">
            <v>-5</v>
          </cell>
          <cell r="F118">
            <v>209574159.16999999</v>
          </cell>
          <cell r="G118">
            <v>73927522</v>
          </cell>
          <cell r="H118">
            <v>146125345</v>
          </cell>
          <cell r="I118">
            <v>2675729</v>
          </cell>
          <cell r="J118">
            <v>1.28</v>
          </cell>
          <cell r="K118">
            <v>54.6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35.299999999999997</v>
          </cell>
          <cell r="P118">
            <v>13.8</v>
          </cell>
          <cell r="Q118">
            <v>44287895</v>
          </cell>
          <cell r="R118">
            <v>3388814</v>
          </cell>
          <cell r="S118">
            <v>1.62</v>
          </cell>
        </row>
        <row r="119">
          <cell r="A119">
            <v>354</v>
          </cell>
          <cell r="B119" t="str">
            <v xml:space="preserve">       </v>
          </cell>
          <cell r="C119">
            <v>65</v>
          </cell>
          <cell r="D119" t="str">
            <v xml:space="preserve">R3   </v>
          </cell>
          <cell r="E119">
            <v>-5</v>
          </cell>
          <cell r="F119">
            <v>130072345.33</v>
          </cell>
          <cell r="G119">
            <v>33282587</v>
          </cell>
          <cell r="H119">
            <v>103293376</v>
          </cell>
          <cell r="I119">
            <v>1950450</v>
          </cell>
          <cell r="J119">
            <v>1.5</v>
          </cell>
          <cell r="K119">
            <v>53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25.6</v>
          </cell>
          <cell r="P119">
            <v>13.2</v>
          </cell>
          <cell r="Q119">
            <v>26501665</v>
          </cell>
          <cell r="R119">
            <v>2103270</v>
          </cell>
          <cell r="S119">
            <v>1.62</v>
          </cell>
        </row>
        <row r="120">
          <cell r="A120">
            <v>355</v>
          </cell>
          <cell r="B120" t="str">
            <v xml:space="preserve">       </v>
          </cell>
          <cell r="C120">
            <v>70</v>
          </cell>
          <cell r="D120" t="str">
            <v xml:space="preserve">R3   </v>
          </cell>
          <cell r="E120">
            <v>-40</v>
          </cell>
          <cell r="F120">
            <v>72328772.120000005</v>
          </cell>
          <cell r="G120">
            <v>24473699</v>
          </cell>
          <cell r="H120">
            <v>76786581</v>
          </cell>
          <cell r="I120">
            <v>1380599</v>
          </cell>
          <cell r="J120">
            <v>1.91</v>
          </cell>
          <cell r="K120">
            <v>55.6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33.799999999999997</v>
          </cell>
          <cell r="P120">
            <v>15.9</v>
          </cell>
          <cell r="Q120">
            <v>21661787</v>
          </cell>
          <cell r="R120">
            <v>1448022</v>
          </cell>
          <cell r="S120">
            <v>2</v>
          </cell>
        </row>
        <row r="121">
          <cell r="A121">
            <v>356</v>
          </cell>
          <cell r="B121" t="str">
            <v xml:space="preserve">       </v>
          </cell>
          <cell r="C121">
            <v>65</v>
          </cell>
          <cell r="D121" t="str">
            <v xml:space="preserve">R4   </v>
          </cell>
          <cell r="E121">
            <v>-25</v>
          </cell>
          <cell r="F121">
            <v>143905075.56999999</v>
          </cell>
          <cell r="G121">
            <v>50343774</v>
          </cell>
          <cell r="H121">
            <v>129537574</v>
          </cell>
          <cell r="I121">
            <v>2511535</v>
          </cell>
          <cell r="J121">
            <v>1.75</v>
          </cell>
          <cell r="K121">
            <v>51.6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35</v>
          </cell>
          <cell r="P121">
            <v>14.9</v>
          </cell>
          <cell r="Q121">
            <v>40479306</v>
          </cell>
          <cell r="R121">
            <v>2770173</v>
          </cell>
          <cell r="S121">
            <v>1.93</v>
          </cell>
        </row>
        <row r="122">
          <cell r="A122">
            <v>357</v>
          </cell>
          <cell r="B122" t="str">
            <v xml:space="preserve">       </v>
          </cell>
          <cell r="C122">
            <v>60</v>
          </cell>
          <cell r="D122" t="str">
            <v xml:space="preserve">S4   </v>
          </cell>
          <cell r="E122">
            <v>0</v>
          </cell>
          <cell r="F122">
            <v>18517074.940000001</v>
          </cell>
          <cell r="G122">
            <v>1649386</v>
          </cell>
          <cell r="H122">
            <v>16867688</v>
          </cell>
          <cell r="I122">
            <v>311301</v>
          </cell>
          <cell r="J122">
            <v>1.68</v>
          </cell>
          <cell r="K122">
            <v>54.2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8.9</v>
          </cell>
          <cell r="P122">
            <v>5.7</v>
          </cell>
          <cell r="Q122">
            <v>1771289</v>
          </cell>
          <cell r="R122">
            <v>309235</v>
          </cell>
          <cell r="S122">
            <v>1.67</v>
          </cell>
        </row>
        <row r="123">
          <cell r="A123">
            <v>358</v>
          </cell>
          <cell r="B123" t="str">
            <v xml:space="preserve">       </v>
          </cell>
          <cell r="C123">
            <v>50</v>
          </cell>
          <cell r="D123" t="str">
            <v xml:space="preserve">S3   </v>
          </cell>
          <cell r="E123">
            <v>0</v>
          </cell>
          <cell r="F123">
            <v>15781549.84</v>
          </cell>
          <cell r="G123">
            <v>2581524</v>
          </cell>
          <cell r="H123">
            <v>13200025</v>
          </cell>
          <cell r="I123">
            <v>305674</v>
          </cell>
          <cell r="J123">
            <v>1.94</v>
          </cell>
          <cell r="K123">
            <v>43.2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16.399999999999999</v>
          </cell>
          <cell r="P123">
            <v>7</v>
          </cell>
          <cell r="Q123">
            <v>2194436</v>
          </cell>
          <cell r="R123">
            <v>315631</v>
          </cell>
          <cell r="S123">
            <v>2</v>
          </cell>
        </row>
        <row r="124">
          <cell r="A124">
            <v>359</v>
          </cell>
          <cell r="B124" t="str">
            <v xml:space="preserve">       </v>
          </cell>
          <cell r="C124">
            <v>70</v>
          </cell>
          <cell r="D124" t="str">
            <v xml:space="preserve">R4   </v>
          </cell>
          <cell r="E124">
            <v>0</v>
          </cell>
          <cell r="F124">
            <v>383111.54</v>
          </cell>
          <cell r="G124">
            <v>243087</v>
          </cell>
          <cell r="H124">
            <v>140024</v>
          </cell>
          <cell r="I124">
            <v>4347</v>
          </cell>
          <cell r="J124">
            <v>1.1299999999999999</v>
          </cell>
          <cell r="K124">
            <v>32.200000000000003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63.5</v>
          </cell>
          <cell r="P124">
            <v>40.4</v>
          </cell>
          <cell r="Q124">
            <v>211406</v>
          </cell>
          <cell r="R124">
            <v>5479</v>
          </cell>
          <cell r="S124">
            <v>1.43</v>
          </cell>
        </row>
        <row r="125">
          <cell r="A125">
            <v>360.1</v>
          </cell>
          <cell r="B125" t="str">
            <v xml:space="preserve">       </v>
          </cell>
          <cell r="C125">
            <v>0</v>
          </cell>
          <cell r="D125" t="str">
            <v xml:space="preserve">ND   </v>
          </cell>
          <cell r="E125">
            <v>0</v>
          </cell>
          <cell r="F125">
            <v>4278623.82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>
            <v>360.2</v>
          </cell>
          <cell r="B126" t="str">
            <v xml:space="preserve">       </v>
          </cell>
          <cell r="C126">
            <v>65</v>
          </cell>
          <cell r="D126" t="str">
            <v xml:space="preserve">R4   </v>
          </cell>
          <cell r="E126">
            <v>0</v>
          </cell>
          <cell r="F126">
            <v>12483904.359999999</v>
          </cell>
          <cell r="G126">
            <v>3481022</v>
          </cell>
          <cell r="H126">
            <v>9002881</v>
          </cell>
          <cell r="I126">
            <v>167427</v>
          </cell>
          <cell r="J126">
            <v>1.34</v>
          </cell>
          <cell r="K126">
            <v>53.8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27.9</v>
          </cell>
          <cell r="P126">
            <v>14.6</v>
          </cell>
          <cell r="Q126">
            <v>2718461</v>
          </cell>
          <cell r="R126">
            <v>192252</v>
          </cell>
          <cell r="S126">
            <v>1.54</v>
          </cell>
        </row>
        <row r="127">
          <cell r="A127">
            <v>361</v>
          </cell>
          <cell r="B127" t="str">
            <v xml:space="preserve">       </v>
          </cell>
          <cell r="C127">
            <v>55</v>
          </cell>
          <cell r="D127" t="str">
            <v xml:space="preserve">R3   </v>
          </cell>
          <cell r="E127">
            <v>-5</v>
          </cell>
          <cell r="F127">
            <v>2860857.97</v>
          </cell>
          <cell r="G127">
            <v>704275</v>
          </cell>
          <cell r="H127">
            <v>2299626</v>
          </cell>
          <cell r="I127">
            <v>53512</v>
          </cell>
          <cell r="J127">
            <v>1.87</v>
          </cell>
          <cell r="K127">
            <v>43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24.6</v>
          </cell>
          <cell r="P127">
            <v>14.2</v>
          </cell>
          <cell r="Q127">
            <v>683058</v>
          </cell>
          <cell r="R127">
            <v>54671</v>
          </cell>
          <cell r="S127">
            <v>1.91</v>
          </cell>
        </row>
        <row r="128">
          <cell r="A128">
            <v>362</v>
          </cell>
          <cell r="B128" t="str">
            <v xml:space="preserve">       </v>
          </cell>
          <cell r="C128">
            <v>55</v>
          </cell>
          <cell r="D128" t="str">
            <v xml:space="preserve">R4   </v>
          </cell>
          <cell r="E128">
            <v>-10</v>
          </cell>
          <cell r="F128">
            <v>193361744.30000001</v>
          </cell>
          <cell r="G128">
            <v>76942088</v>
          </cell>
          <cell r="H128">
            <v>135755828</v>
          </cell>
          <cell r="I128">
            <v>3198076</v>
          </cell>
          <cell r="J128">
            <v>1.65</v>
          </cell>
          <cell r="K128">
            <v>42.4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39.799999999999997</v>
          </cell>
          <cell r="P128">
            <v>16.100000000000001</v>
          </cell>
          <cell r="Q128">
            <v>59257084</v>
          </cell>
          <cell r="R128">
            <v>3837247</v>
          </cell>
          <cell r="S128">
            <v>1.98</v>
          </cell>
        </row>
        <row r="129">
          <cell r="A129">
            <v>364</v>
          </cell>
          <cell r="B129" t="str">
            <v xml:space="preserve">       </v>
          </cell>
          <cell r="C129">
            <v>65</v>
          </cell>
          <cell r="D129" t="str">
            <v xml:space="preserve">R1   </v>
          </cell>
          <cell r="E129">
            <v>-40</v>
          </cell>
          <cell r="F129">
            <v>168981885.21000001</v>
          </cell>
          <cell r="G129">
            <v>80252894</v>
          </cell>
          <cell r="H129">
            <v>156321746</v>
          </cell>
          <cell r="I129">
            <v>2877556</v>
          </cell>
          <cell r="J129">
            <v>1.7</v>
          </cell>
          <cell r="K129">
            <v>54.3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47.5</v>
          </cell>
          <cell r="P129">
            <v>17.899999999999999</v>
          </cell>
          <cell r="Q129">
            <v>45658994</v>
          </cell>
          <cell r="R129">
            <v>3643249</v>
          </cell>
          <cell r="S129">
            <v>2.16</v>
          </cell>
        </row>
        <row r="130">
          <cell r="A130">
            <v>365</v>
          </cell>
          <cell r="B130" t="str">
            <v xml:space="preserve">       </v>
          </cell>
          <cell r="C130">
            <v>55</v>
          </cell>
          <cell r="D130" t="str">
            <v xml:space="preserve">R3   </v>
          </cell>
          <cell r="E130">
            <v>-70</v>
          </cell>
          <cell r="F130">
            <v>146416354.47</v>
          </cell>
          <cell r="G130">
            <v>97463349</v>
          </cell>
          <cell r="H130">
            <v>151444454</v>
          </cell>
          <cell r="I130">
            <v>3988501</v>
          </cell>
          <cell r="J130">
            <v>2.72</v>
          </cell>
          <cell r="K130">
            <v>38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66.599999999999994</v>
          </cell>
          <cell r="P130">
            <v>20.2</v>
          </cell>
          <cell r="Q130">
            <v>83600593</v>
          </cell>
          <cell r="R130">
            <v>4530122</v>
          </cell>
          <cell r="S130">
            <v>3.09</v>
          </cell>
        </row>
        <row r="131">
          <cell r="A131">
            <v>366</v>
          </cell>
          <cell r="B131" t="str">
            <v xml:space="preserve">       </v>
          </cell>
          <cell r="C131">
            <v>65</v>
          </cell>
          <cell r="D131" t="str">
            <v xml:space="preserve">R4   </v>
          </cell>
          <cell r="E131">
            <v>-75</v>
          </cell>
          <cell r="F131">
            <v>84847061.540000007</v>
          </cell>
          <cell r="G131">
            <v>31361100</v>
          </cell>
          <cell r="H131">
            <v>117121258</v>
          </cell>
          <cell r="I131">
            <v>2517343</v>
          </cell>
          <cell r="J131">
            <v>2.97</v>
          </cell>
          <cell r="K131">
            <v>46.5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37</v>
          </cell>
          <cell r="P131">
            <v>18</v>
          </cell>
          <cell r="Q131">
            <v>40588103</v>
          </cell>
          <cell r="R131">
            <v>2286628</v>
          </cell>
          <cell r="S131">
            <v>2.69</v>
          </cell>
        </row>
        <row r="132">
          <cell r="A132">
            <v>367</v>
          </cell>
          <cell r="B132" t="str">
            <v xml:space="preserve">       </v>
          </cell>
          <cell r="C132">
            <v>65</v>
          </cell>
          <cell r="D132" t="str">
            <v xml:space="preserve">R4   </v>
          </cell>
          <cell r="E132">
            <v>-75</v>
          </cell>
          <cell r="F132">
            <v>338861548.50999999</v>
          </cell>
          <cell r="G132">
            <v>108835834</v>
          </cell>
          <cell r="H132">
            <v>484171877</v>
          </cell>
          <cell r="I132">
            <v>8915320</v>
          </cell>
          <cell r="J132">
            <v>2.63</v>
          </cell>
          <cell r="K132">
            <v>54.3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32.1</v>
          </cell>
          <cell r="P132">
            <v>11.1</v>
          </cell>
          <cell r="Q132">
            <v>99791094</v>
          </cell>
          <cell r="R132">
            <v>9132319</v>
          </cell>
          <cell r="S132">
            <v>2.7</v>
          </cell>
        </row>
        <row r="133">
          <cell r="A133">
            <v>368</v>
          </cell>
          <cell r="B133" t="str">
            <v xml:space="preserve">       </v>
          </cell>
          <cell r="C133">
            <v>50</v>
          </cell>
          <cell r="D133" t="str">
            <v xml:space="preserve">R0.5 </v>
          </cell>
          <cell r="E133">
            <v>-5</v>
          </cell>
          <cell r="F133">
            <v>181784638.38999999</v>
          </cell>
          <cell r="G133">
            <v>63158527</v>
          </cell>
          <cell r="H133">
            <v>127715344</v>
          </cell>
          <cell r="I133">
            <v>3004804</v>
          </cell>
          <cell r="J133">
            <v>1.65</v>
          </cell>
          <cell r="K133">
            <v>42.5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34.700000000000003</v>
          </cell>
          <cell r="P133">
            <v>15.5</v>
          </cell>
          <cell r="Q133">
            <v>35454412</v>
          </cell>
          <cell r="R133">
            <v>3817477</v>
          </cell>
          <cell r="S133">
            <v>2.1</v>
          </cell>
        </row>
        <row r="134">
          <cell r="A134">
            <v>369</v>
          </cell>
          <cell r="B134" t="str">
            <v xml:space="preserve">       </v>
          </cell>
          <cell r="C134">
            <v>60</v>
          </cell>
          <cell r="D134" t="str">
            <v xml:space="preserve">R2   </v>
          </cell>
          <cell r="E134">
            <v>-25</v>
          </cell>
          <cell r="F134">
            <v>124384395.28</v>
          </cell>
          <cell r="G134">
            <v>67921780</v>
          </cell>
          <cell r="H134">
            <v>87558717</v>
          </cell>
          <cell r="I134">
            <v>1690427</v>
          </cell>
          <cell r="J134">
            <v>1.36</v>
          </cell>
          <cell r="K134">
            <v>51.8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54.6</v>
          </cell>
          <cell r="P134">
            <v>14.4</v>
          </cell>
          <cell r="Q134">
            <v>31604434</v>
          </cell>
          <cell r="R134">
            <v>2596524</v>
          </cell>
          <cell r="S134">
            <v>2.09</v>
          </cell>
        </row>
        <row r="135">
          <cell r="A135">
            <v>370</v>
          </cell>
          <cell r="B135" t="str">
            <v xml:space="preserve">       </v>
          </cell>
          <cell r="C135">
            <v>30</v>
          </cell>
          <cell r="D135" t="str">
            <v xml:space="preserve">R0.5 </v>
          </cell>
          <cell r="E135">
            <v>0</v>
          </cell>
          <cell r="F135">
            <v>43035626.130000003</v>
          </cell>
          <cell r="G135">
            <v>13423035</v>
          </cell>
          <cell r="H135">
            <v>29612591</v>
          </cell>
          <cell r="I135">
            <v>1287757</v>
          </cell>
          <cell r="J135">
            <v>2.99</v>
          </cell>
          <cell r="K135">
            <v>23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31.2</v>
          </cell>
          <cell r="P135">
            <v>13</v>
          </cell>
          <cell r="Q135">
            <v>10971500</v>
          </cell>
          <cell r="R135">
            <v>1431305</v>
          </cell>
          <cell r="S135">
            <v>3.33</v>
          </cell>
        </row>
        <row r="136">
          <cell r="A136">
            <v>371</v>
          </cell>
          <cell r="B136" t="str">
            <v xml:space="preserve">       </v>
          </cell>
          <cell r="C136">
            <v>35</v>
          </cell>
          <cell r="D136" t="str">
            <v xml:space="preserve">R2   </v>
          </cell>
          <cell r="E136">
            <v>-20</v>
          </cell>
          <cell r="F136">
            <v>8594524.8000000007</v>
          </cell>
          <cell r="G136">
            <v>8204052</v>
          </cell>
          <cell r="H136">
            <v>2109379</v>
          </cell>
          <cell r="I136">
            <v>87146</v>
          </cell>
          <cell r="J136">
            <v>1.01</v>
          </cell>
          <cell r="K136">
            <v>24.2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95.5</v>
          </cell>
          <cell r="P136">
            <v>23.3</v>
          </cell>
          <cell r="Q136">
            <v>5251611</v>
          </cell>
          <cell r="R136">
            <v>294964</v>
          </cell>
          <cell r="S136">
            <v>3.43</v>
          </cell>
        </row>
        <row r="137">
          <cell r="A137">
            <v>373</v>
          </cell>
          <cell r="B137" t="str">
            <v xml:space="preserve">       </v>
          </cell>
          <cell r="C137">
            <v>50</v>
          </cell>
          <cell r="D137" t="str">
            <v xml:space="preserve">R2   </v>
          </cell>
          <cell r="E137">
            <v>-50</v>
          </cell>
          <cell r="F137">
            <v>35486057.509999998</v>
          </cell>
          <cell r="G137">
            <v>11585812</v>
          </cell>
          <cell r="H137">
            <v>41643277</v>
          </cell>
          <cell r="I137">
            <v>1076372</v>
          </cell>
          <cell r="J137">
            <v>3.03</v>
          </cell>
          <cell r="K137">
            <v>38.700000000000003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32.6</v>
          </cell>
          <cell r="P137">
            <v>13.5</v>
          </cell>
          <cell r="Q137">
            <v>11918061</v>
          </cell>
          <cell r="R137">
            <v>1064582</v>
          </cell>
          <cell r="S137">
            <v>3</v>
          </cell>
        </row>
        <row r="138">
          <cell r="A138">
            <v>374</v>
          </cell>
          <cell r="B138" t="str">
            <v xml:space="preserve">       </v>
          </cell>
          <cell r="C138">
            <v>0</v>
          </cell>
          <cell r="D138" t="str">
            <v xml:space="preserve">ND   </v>
          </cell>
          <cell r="E138">
            <v>0</v>
          </cell>
          <cell r="F138">
            <v>299080.78999999998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</row>
        <row r="139">
          <cell r="A139">
            <v>389.1</v>
          </cell>
          <cell r="B139" t="str">
            <v xml:space="preserve">       </v>
          </cell>
          <cell r="C139">
            <v>0</v>
          </cell>
          <cell r="D139" t="str">
            <v xml:space="preserve">ND   </v>
          </cell>
          <cell r="E139">
            <v>0</v>
          </cell>
          <cell r="F139">
            <v>1225147.72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 t="str">
            <v xml:space="preserve">      </v>
          </cell>
          <cell r="M139" t="str">
            <v xml:space="preserve">     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>
            <v>389.2</v>
          </cell>
          <cell r="B140" t="str">
            <v xml:space="preserve">       </v>
          </cell>
          <cell r="C140">
            <v>65</v>
          </cell>
          <cell r="D140" t="str">
            <v xml:space="preserve">R4   </v>
          </cell>
          <cell r="E140">
            <v>0</v>
          </cell>
          <cell r="F140">
            <v>259772.45</v>
          </cell>
          <cell r="G140">
            <v>33526</v>
          </cell>
          <cell r="H140">
            <v>226245</v>
          </cell>
          <cell r="I140">
            <v>4676</v>
          </cell>
          <cell r="J140">
            <v>1.8</v>
          </cell>
          <cell r="K140">
            <v>48.4</v>
          </cell>
          <cell r="L140" t="str">
            <v xml:space="preserve">      </v>
          </cell>
          <cell r="M140" t="str">
            <v xml:space="preserve">     </v>
          </cell>
          <cell r="N140">
            <v>0</v>
          </cell>
          <cell r="O140">
            <v>12.9</v>
          </cell>
          <cell r="P140">
            <v>15.6</v>
          </cell>
          <cell r="Q140">
            <v>61465</v>
          </cell>
          <cell r="R140">
            <v>4001</v>
          </cell>
          <cell r="S140">
            <v>1.54</v>
          </cell>
        </row>
        <row r="141">
          <cell r="A141">
            <v>390</v>
          </cell>
          <cell r="B141" t="str">
            <v xml:space="preserve">       </v>
          </cell>
          <cell r="C141">
            <v>57</v>
          </cell>
          <cell r="D141" t="str">
            <v xml:space="preserve">R4   </v>
          </cell>
          <cell r="E141">
            <v>-5</v>
          </cell>
          <cell r="F141">
            <v>12844505.18</v>
          </cell>
          <cell r="G141">
            <v>3724475</v>
          </cell>
          <cell r="H141">
            <v>9762254</v>
          </cell>
          <cell r="I141">
            <v>228601</v>
          </cell>
          <cell r="J141">
            <v>1.78</v>
          </cell>
          <cell r="K141">
            <v>42.7</v>
          </cell>
          <cell r="L141" t="str">
            <v xml:space="preserve">      </v>
          </cell>
          <cell r="M141" t="str">
            <v xml:space="preserve">     </v>
          </cell>
          <cell r="N141">
            <v>0</v>
          </cell>
          <cell r="O141">
            <v>29</v>
          </cell>
          <cell r="P141">
            <v>15.2</v>
          </cell>
          <cell r="Q141">
            <v>3504193</v>
          </cell>
          <cell r="R141">
            <v>236018</v>
          </cell>
          <cell r="S141">
            <v>1.84</v>
          </cell>
        </row>
        <row r="142">
          <cell r="A142">
            <v>391.1</v>
          </cell>
          <cell r="B142" t="str">
            <v xml:space="preserve">       </v>
          </cell>
          <cell r="C142">
            <v>20</v>
          </cell>
          <cell r="D142" t="str">
            <v xml:space="preserve">SQ   </v>
          </cell>
          <cell r="E142">
            <v>0</v>
          </cell>
          <cell r="F142">
            <v>3663893.5</v>
          </cell>
          <cell r="G142">
            <v>1029500</v>
          </cell>
          <cell r="H142">
            <v>2634395</v>
          </cell>
          <cell r="I142">
            <v>183339</v>
          </cell>
          <cell r="J142">
            <v>5</v>
          </cell>
          <cell r="K142">
            <v>14.4</v>
          </cell>
          <cell r="L142" t="str">
            <v xml:space="preserve">      </v>
          </cell>
          <cell r="M142" t="str">
            <v xml:space="preserve">     </v>
          </cell>
          <cell r="N142">
            <v>0</v>
          </cell>
          <cell r="O142">
            <v>28.1</v>
          </cell>
          <cell r="P142">
            <v>5.7</v>
          </cell>
          <cell r="Q142">
            <v>1041487</v>
          </cell>
          <cell r="R142">
            <v>181566</v>
          </cell>
          <cell r="S142">
            <v>4.96</v>
          </cell>
        </row>
        <row r="143">
          <cell r="A143">
            <v>391.2</v>
          </cell>
          <cell r="B143" t="str">
            <v xml:space="preserve">       </v>
          </cell>
          <cell r="C143">
            <v>5</v>
          </cell>
          <cell r="D143" t="str">
            <v xml:space="preserve">SQ   </v>
          </cell>
          <cell r="E143">
            <v>0</v>
          </cell>
          <cell r="F143">
            <v>6996487.1399999997</v>
          </cell>
          <cell r="G143">
            <v>2691866</v>
          </cell>
          <cell r="H143">
            <v>4304622</v>
          </cell>
          <cell r="I143">
            <v>1356182</v>
          </cell>
          <cell r="J143">
            <v>19.38</v>
          </cell>
          <cell r="K143">
            <v>3.2</v>
          </cell>
          <cell r="L143" t="str">
            <v xml:space="preserve">      </v>
          </cell>
          <cell r="M143" t="str">
            <v xml:space="preserve">     </v>
          </cell>
          <cell r="N143">
            <v>0</v>
          </cell>
          <cell r="O143">
            <v>38.5</v>
          </cell>
          <cell r="P143">
            <v>2</v>
          </cell>
          <cell r="Q143">
            <v>2739439</v>
          </cell>
          <cell r="R143">
            <v>1357702</v>
          </cell>
          <cell r="S143">
            <v>19.41</v>
          </cell>
        </row>
        <row r="144">
          <cell r="A144">
            <v>391.3</v>
          </cell>
          <cell r="B144" t="str">
            <v xml:space="preserve">       </v>
          </cell>
          <cell r="C144">
            <v>10</v>
          </cell>
          <cell r="D144" t="str">
            <v xml:space="preserve">SQ   </v>
          </cell>
          <cell r="E144">
            <v>0</v>
          </cell>
          <cell r="F144">
            <v>2860428.32</v>
          </cell>
          <cell r="G144">
            <v>2946067</v>
          </cell>
          <cell r="H144">
            <v>-85638</v>
          </cell>
          <cell r="I144">
            <v>0</v>
          </cell>
          <cell r="J144">
            <v>0</v>
          </cell>
          <cell r="K144">
            <v>0</v>
          </cell>
          <cell r="L144" t="str">
            <v xml:space="preserve">      </v>
          </cell>
          <cell r="M144" t="str">
            <v xml:space="preserve">     </v>
          </cell>
          <cell r="N144">
            <v>0</v>
          </cell>
          <cell r="O144">
            <v>103</v>
          </cell>
          <cell r="P144">
            <v>8</v>
          </cell>
          <cell r="Q144">
            <v>2277572</v>
          </cell>
          <cell r="R144">
            <v>256156</v>
          </cell>
          <cell r="S144">
            <v>8.9600000000000009</v>
          </cell>
        </row>
        <row r="145">
          <cell r="A145">
            <v>392</v>
          </cell>
          <cell r="B145" t="str">
            <v xml:space="preserve">       </v>
          </cell>
          <cell r="C145">
            <v>14</v>
          </cell>
          <cell r="D145" t="str">
            <v xml:space="preserve">L1   </v>
          </cell>
          <cell r="E145">
            <v>8</v>
          </cell>
          <cell r="F145">
            <v>10806609.960000001</v>
          </cell>
          <cell r="G145">
            <v>6282792</v>
          </cell>
          <cell r="H145">
            <v>3659291</v>
          </cell>
          <cell r="I145">
            <v>475758</v>
          </cell>
          <cell r="J145">
            <v>4.4000000000000004</v>
          </cell>
          <cell r="K145">
            <v>7.7</v>
          </cell>
          <cell r="L145" t="str">
            <v xml:space="preserve">      </v>
          </cell>
          <cell r="M145" t="str">
            <v xml:space="preserve">     </v>
          </cell>
          <cell r="N145">
            <v>0</v>
          </cell>
          <cell r="O145">
            <v>58.1</v>
          </cell>
          <cell r="P145">
            <v>14</v>
          </cell>
          <cell r="Q145">
            <v>5029968</v>
          </cell>
          <cell r="R145">
            <v>709059</v>
          </cell>
          <cell r="S145">
            <v>6.56</v>
          </cell>
        </row>
        <row r="146">
          <cell r="A146">
            <v>393</v>
          </cell>
          <cell r="B146" t="str">
            <v xml:space="preserve">       </v>
          </cell>
          <cell r="C146">
            <v>20</v>
          </cell>
          <cell r="D146" t="str">
            <v xml:space="preserve">SQ   </v>
          </cell>
          <cell r="E146">
            <v>0</v>
          </cell>
          <cell r="F146">
            <v>130896.36</v>
          </cell>
          <cell r="G146">
            <v>55784</v>
          </cell>
          <cell r="H146">
            <v>75112</v>
          </cell>
          <cell r="I146">
            <v>24295</v>
          </cell>
          <cell r="J146">
            <v>18.559999999999999</v>
          </cell>
          <cell r="K146">
            <v>3.1</v>
          </cell>
          <cell r="L146" t="str">
            <v xml:space="preserve">      </v>
          </cell>
          <cell r="M146" t="str">
            <v xml:space="preserve">     </v>
          </cell>
          <cell r="N146">
            <v>0</v>
          </cell>
          <cell r="O146">
            <v>42.6</v>
          </cell>
          <cell r="P146">
            <v>15.2</v>
          </cell>
          <cell r="Q146">
            <v>99740</v>
          </cell>
          <cell r="R146">
            <v>6545</v>
          </cell>
          <cell r="S146">
            <v>5</v>
          </cell>
        </row>
        <row r="147">
          <cell r="A147">
            <v>394</v>
          </cell>
          <cell r="B147" t="str">
            <v xml:space="preserve">       </v>
          </cell>
          <cell r="C147">
            <v>25</v>
          </cell>
          <cell r="D147" t="str">
            <v xml:space="preserve">SQ   </v>
          </cell>
          <cell r="E147">
            <v>0</v>
          </cell>
          <cell r="F147">
            <v>3077901.14</v>
          </cell>
          <cell r="G147">
            <v>1400038</v>
          </cell>
          <cell r="H147">
            <v>1677865</v>
          </cell>
          <cell r="I147">
            <v>365081</v>
          </cell>
          <cell r="J147">
            <v>11.86</v>
          </cell>
          <cell r="K147">
            <v>4.5999999999999996</v>
          </cell>
          <cell r="L147" t="str">
            <v xml:space="preserve">      </v>
          </cell>
          <cell r="M147" t="str">
            <v xml:space="preserve">     </v>
          </cell>
          <cell r="N147">
            <v>0</v>
          </cell>
          <cell r="O147">
            <v>45.5</v>
          </cell>
          <cell r="P147">
            <v>17.2</v>
          </cell>
          <cell r="Q147">
            <v>2115322</v>
          </cell>
          <cell r="R147">
            <v>118036</v>
          </cell>
          <cell r="S147">
            <v>3.83</v>
          </cell>
        </row>
        <row r="148">
          <cell r="A148">
            <v>395</v>
          </cell>
          <cell r="B148" t="str">
            <v xml:space="preserve">       </v>
          </cell>
          <cell r="C148">
            <v>15</v>
          </cell>
          <cell r="D148" t="str">
            <v xml:space="preserve">SQ   </v>
          </cell>
          <cell r="E148">
            <v>0</v>
          </cell>
          <cell r="F148">
            <v>729971.59</v>
          </cell>
          <cell r="G148">
            <v>100397</v>
          </cell>
          <cell r="H148">
            <v>629575</v>
          </cell>
          <cell r="I148">
            <v>116592</v>
          </cell>
          <cell r="J148">
            <v>15.97</v>
          </cell>
          <cell r="K148">
            <v>5.4</v>
          </cell>
          <cell r="L148" t="str">
            <v xml:space="preserve">      </v>
          </cell>
          <cell r="M148" t="str">
            <v xml:space="preserve">     </v>
          </cell>
          <cell r="N148">
            <v>0</v>
          </cell>
          <cell r="O148">
            <v>13.8</v>
          </cell>
          <cell r="P148">
            <v>5.8</v>
          </cell>
          <cell r="Q148">
            <v>284181</v>
          </cell>
          <cell r="R148">
            <v>48689</v>
          </cell>
          <cell r="S148">
            <v>6.67</v>
          </cell>
        </row>
        <row r="149">
          <cell r="A149">
            <v>396</v>
          </cell>
          <cell r="B149" t="str">
            <v xml:space="preserve">       </v>
          </cell>
          <cell r="C149">
            <v>14</v>
          </cell>
          <cell r="D149" t="str">
            <v xml:space="preserve">R1.5 </v>
          </cell>
          <cell r="E149">
            <v>8</v>
          </cell>
          <cell r="F149">
            <v>3776208.26</v>
          </cell>
          <cell r="G149">
            <v>1445889</v>
          </cell>
          <cell r="H149">
            <v>2028223</v>
          </cell>
          <cell r="I149">
            <v>255448</v>
          </cell>
          <cell r="J149">
            <v>6.76</v>
          </cell>
          <cell r="K149">
            <v>7.9</v>
          </cell>
          <cell r="L149" t="str">
            <v xml:space="preserve">      </v>
          </cell>
          <cell r="M149" t="str">
            <v xml:space="preserve">     </v>
          </cell>
          <cell r="N149">
            <v>0</v>
          </cell>
          <cell r="O149">
            <v>38.299999999999997</v>
          </cell>
          <cell r="P149">
            <v>8</v>
          </cell>
          <cell r="Q149">
            <v>1503222</v>
          </cell>
          <cell r="R149">
            <v>248052</v>
          </cell>
          <cell r="S149">
            <v>6.57</v>
          </cell>
        </row>
        <row r="150">
          <cell r="A150">
            <v>397</v>
          </cell>
          <cell r="B150" t="str">
            <v xml:space="preserve">       </v>
          </cell>
          <cell r="C150">
            <v>15</v>
          </cell>
          <cell r="D150" t="str">
            <v xml:space="preserve">SQ   </v>
          </cell>
          <cell r="E150">
            <v>0</v>
          </cell>
          <cell r="F150">
            <v>31140680.890000001</v>
          </cell>
          <cell r="G150">
            <v>6120835</v>
          </cell>
          <cell r="H150">
            <v>25019846</v>
          </cell>
          <cell r="I150">
            <v>2467904</v>
          </cell>
          <cell r="J150">
            <v>7.93</v>
          </cell>
          <cell r="K150">
            <v>10.1</v>
          </cell>
          <cell r="L150" t="str">
            <v xml:space="preserve">      </v>
          </cell>
          <cell r="M150" t="str">
            <v xml:space="preserve">     </v>
          </cell>
          <cell r="N150">
            <v>0</v>
          </cell>
          <cell r="O150">
            <v>19.7</v>
          </cell>
          <cell r="P150">
            <v>4.2</v>
          </cell>
          <cell r="Q150">
            <v>8635275</v>
          </cell>
          <cell r="R150">
            <v>2028821</v>
          </cell>
          <cell r="S150">
            <v>6.52</v>
          </cell>
        </row>
        <row r="151">
          <cell r="A151">
            <v>398</v>
          </cell>
          <cell r="B151" t="str">
            <v xml:space="preserve">       </v>
          </cell>
          <cell r="C151">
            <v>20</v>
          </cell>
          <cell r="D151" t="str">
            <v xml:space="preserve">SQ   </v>
          </cell>
          <cell r="E151">
            <v>0</v>
          </cell>
          <cell r="F151">
            <v>20797.14</v>
          </cell>
          <cell r="G151">
            <v>0</v>
          </cell>
          <cell r="H151">
            <v>20797</v>
          </cell>
          <cell r="I151">
            <v>1067</v>
          </cell>
          <cell r="J151">
            <v>5.13</v>
          </cell>
          <cell r="K151">
            <v>19.5</v>
          </cell>
          <cell r="L151" t="str">
            <v xml:space="preserve">      </v>
          </cell>
          <cell r="M151" t="str">
            <v xml:space="preserve">     </v>
          </cell>
          <cell r="N151">
            <v>0</v>
          </cell>
          <cell r="O151">
            <v>0</v>
          </cell>
          <cell r="P151">
            <v>0.5</v>
          </cell>
          <cell r="Q151">
            <v>520</v>
          </cell>
          <cell r="R151">
            <v>1040</v>
          </cell>
          <cell r="S151">
            <v>5</v>
          </cell>
        </row>
        <row r="152">
          <cell r="A152">
            <v>399</v>
          </cell>
          <cell r="B152" t="str">
            <v xml:space="preserve">       </v>
          </cell>
          <cell r="C152">
            <v>0</v>
          </cell>
          <cell r="D152" t="str">
            <v xml:space="preserve">ND   </v>
          </cell>
          <cell r="E152">
            <v>0</v>
          </cell>
          <cell r="F152">
            <v>-7684.01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 t="str">
            <v xml:space="preserve">      </v>
          </cell>
          <cell r="M152" t="str">
            <v xml:space="preserve">     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</row>
        <row r="153">
          <cell r="A153" t="str">
            <v>_x001A_</v>
          </cell>
        </row>
      </sheetData>
      <sheetData sheetId="5">
        <row r="1">
          <cell r="B1" t="str">
            <v>SIERRA PACIFIC POWER COMPANY</v>
          </cell>
        </row>
        <row r="2">
          <cell r="B2" t="str">
            <v>GAS PLANT</v>
          </cell>
        </row>
        <row r="3">
          <cell r="B3" t="str">
            <v>AS OF DECEMBER 31,2004</v>
          </cell>
        </row>
        <row r="5">
          <cell r="M5" t="str">
            <v xml:space="preserve">CALCULATED </v>
          </cell>
        </row>
        <row r="6">
          <cell r="M6" t="str">
            <v>ANNUAL ACCRUAL</v>
          </cell>
          <cell r="O6" t="str">
            <v>COMPOSITE</v>
          </cell>
        </row>
        <row r="7">
          <cell r="K7" t="str">
            <v xml:space="preserve">BOOK </v>
          </cell>
          <cell r="L7" t="str">
            <v>FUTURE</v>
          </cell>
          <cell r="O7" t="str">
            <v xml:space="preserve">REMAINING </v>
          </cell>
        </row>
        <row r="8">
          <cell r="K8" t="str">
            <v>RESERVE</v>
          </cell>
          <cell r="L8" t="str">
            <v>ACCRALS</v>
          </cell>
          <cell r="M8" t="str">
            <v xml:space="preserve">CALCULATED </v>
          </cell>
        </row>
        <row r="9">
          <cell r="E9" t="str">
            <v xml:space="preserve">ORIGINAL </v>
          </cell>
          <cell r="M9" t="str">
            <v>ANNUAL ACCRUAL</v>
          </cell>
        </row>
        <row r="10">
          <cell r="B10" t="str">
            <v>ACCOUNT</v>
          </cell>
          <cell r="E10" t="str">
            <v>COST</v>
          </cell>
          <cell r="M10" t="str">
            <v>RATE</v>
          </cell>
          <cell r="N10" t="str">
            <v>AMOUNT</v>
          </cell>
        </row>
        <row r="12">
          <cell r="B12">
            <v>310.2</v>
          </cell>
          <cell r="C12">
            <v>310.2</v>
          </cell>
          <cell r="D12" t="str">
            <v>Land Rights</v>
          </cell>
          <cell r="M12">
            <v>0.53</v>
          </cell>
          <cell r="N12">
            <v>1081</v>
          </cell>
        </row>
        <row r="14">
          <cell r="B14">
            <v>311</v>
          </cell>
          <cell r="C14">
            <v>311</v>
          </cell>
          <cell r="D14" t="str">
            <v>STRUCTURES AND IMPROVEMENTS</v>
          </cell>
        </row>
        <row r="15">
          <cell r="B15" t="str">
            <v xml:space="preserve">311.00 11           </v>
          </cell>
          <cell r="D15" t="str">
            <v>Ft. Churchill Unit 1</v>
          </cell>
          <cell r="E15">
            <v>11</v>
          </cell>
          <cell r="M15">
            <v>4.09</v>
          </cell>
          <cell r="N15">
            <v>167096</v>
          </cell>
        </row>
        <row r="16">
          <cell r="B16" t="str">
            <v xml:space="preserve">311.00 12           </v>
          </cell>
          <cell r="D16" t="str">
            <v>Ft. Churchill Unit 2</v>
          </cell>
          <cell r="E16">
            <v>12</v>
          </cell>
          <cell r="M16">
            <v>3.36</v>
          </cell>
          <cell r="N16">
            <v>72732</v>
          </cell>
        </row>
        <row r="17">
          <cell r="B17" t="str">
            <v xml:space="preserve">311.00 10           </v>
          </cell>
          <cell r="D17" t="str">
            <v>Ft Churchill Common</v>
          </cell>
          <cell r="E17">
            <v>10</v>
          </cell>
          <cell r="M17">
            <v>5.96</v>
          </cell>
          <cell r="N17">
            <v>119603</v>
          </cell>
        </row>
        <row r="18">
          <cell r="B18" t="str">
            <v xml:space="preserve">311.00 01           </v>
          </cell>
          <cell r="D18" t="str">
            <v>Tracy Unit 1</v>
          </cell>
          <cell r="E18">
            <v>1</v>
          </cell>
          <cell r="M18">
            <v>3.36</v>
          </cell>
          <cell r="N18">
            <v>42604</v>
          </cell>
        </row>
        <row r="19">
          <cell r="B19" t="str">
            <v xml:space="preserve">311.00 02           </v>
          </cell>
          <cell r="D19" t="str">
            <v>Tracy Unit 2</v>
          </cell>
          <cell r="E19">
            <v>2</v>
          </cell>
          <cell r="M19">
            <v>2.76</v>
          </cell>
          <cell r="N19">
            <v>28724</v>
          </cell>
        </row>
        <row r="20">
          <cell r="B20" t="str">
            <v xml:space="preserve">311.00 03           </v>
          </cell>
          <cell r="D20" t="str">
            <v>Tracy Unit 3</v>
          </cell>
          <cell r="E20">
            <v>3</v>
          </cell>
          <cell r="M20">
            <v>2.29</v>
          </cell>
          <cell r="N20">
            <v>57338</v>
          </cell>
        </row>
        <row r="21">
          <cell r="B21" t="str">
            <v xml:space="preserve">311.00 06           </v>
          </cell>
          <cell r="D21" t="str">
            <v>Tracy Common</v>
          </cell>
          <cell r="E21">
            <v>6</v>
          </cell>
          <cell r="M21">
            <v>3.76</v>
          </cell>
          <cell r="N21">
            <v>99795</v>
          </cell>
        </row>
        <row r="22">
          <cell r="B22" t="str">
            <v xml:space="preserve">311.00 21           </v>
          </cell>
          <cell r="D22" t="str">
            <v>Valmy 1</v>
          </cell>
          <cell r="E22">
            <v>21</v>
          </cell>
          <cell r="M22">
            <v>4.95</v>
          </cell>
          <cell r="N22">
            <v>1412482</v>
          </cell>
        </row>
        <row r="23">
          <cell r="B23" t="str">
            <v xml:space="preserve">311.00 22           </v>
          </cell>
          <cell r="D23" t="str">
            <v>Valmy 2</v>
          </cell>
          <cell r="E23">
            <v>22</v>
          </cell>
          <cell r="M23">
            <v>4.33</v>
          </cell>
          <cell r="N23">
            <v>969893</v>
          </cell>
        </row>
        <row r="25">
          <cell r="D25" t="str">
            <v>TOTAL ACCOUNT 311</v>
          </cell>
          <cell r="M25">
            <v>4.46</v>
          </cell>
          <cell r="N25">
            <v>2970267</v>
          </cell>
        </row>
        <row r="27">
          <cell r="B27">
            <v>312</v>
          </cell>
          <cell r="C27">
            <v>312</v>
          </cell>
          <cell r="D27" t="str">
            <v>BOILER PLANT EQUIPMENT</v>
          </cell>
        </row>
        <row r="28">
          <cell r="B28" t="str">
            <v xml:space="preserve">312.00 11           </v>
          </cell>
          <cell r="D28" t="str">
            <v>Ft. Churchill Unit 1</v>
          </cell>
          <cell r="E28">
            <v>11</v>
          </cell>
          <cell r="M28">
            <v>2.82</v>
          </cell>
          <cell r="N28">
            <v>234173</v>
          </cell>
        </row>
        <row r="29">
          <cell r="B29" t="str">
            <v xml:space="preserve">312.00 12           </v>
          </cell>
          <cell r="D29" t="str">
            <v>Ft. Churchill Unit 2</v>
          </cell>
          <cell r="E29">
            <v>12</v>
          </cell>
          <cell r="M29">
            <v>4.25</v>
          </cell>
          <cell r="N29">
            <v>464448</v>
          </cell>
        </row>
        <row r="30">
          <cell r="B30" t="str">
            <v xml:space="preserve">312.00 10           </v>
          </cell>
          <cell r="D30" t="str">
            <v>Ft Churchill Common</v>
          </cell>
          <cell r="E30">
            <v>10</v>
          </cell>
          <cell r="M30">
            <v>5.65</v>
          </cell>
          <cell r="N30">
            <v>112909</v>
          </cell>
        </row>
        <row r="31">
          <cell r="B31" t="str">
            <v xml:space="preserve">312.00 01           </v>
          </cell>
          <cell r="D31" t="str">
            <v>Tracy Unit 1</v>
          </cell>
          <cell r="E31">
            <v>1</v>
          </cell>
          <cell r="M31">
            <v>3.59</v>
          </cell>
          <cell r="N31">
            <v>133572</v>
          </cell>
        </row>
        <row r="32">
          <cell r="B32" t="str">
            <v xml:space="preserve">312.00 02           </v>
          </cell>
          <cell r="D32" t="str">
            <v>Tracy Unit 2</v>
          </cell>
          <cell r="E32">
            <v>2</v>
          </cell>
          <cell r="M32">
            <v>2.85</v>
          </cell>
          <cell r="N32">
            <v>344550</v>
          </cell>
        </row>
        <row r="33">
          <cell r="B33" t="str">
            <v xml:space="preserve">312.00 03           </v>
          </cell>
          <cell r="D33" t="str">
            <v>Tracy Unit 3</v>
          </cell>
          <cell r="E33">
            <v>3</v>
          </cell>
          <cell r="M33">
            <v>2.78</v>
          </cell>
          <cell r="N33">
            <v>390519</v>
          </cell>
        </row>
        <row r="34">
          <cell r="B34" t="str">
            <v xml:space="preserve">312.00 06           </v>
          </cell>
          <cell r="D34" t="str">
            <v>Tracy Common</v>
          </cell>
          <cell r="E34">
            <v>6</v>
          </cell>
          <cell r="M34">
            <v>4.28</v>
          </cell>
          <cell r="N34">
            <v>99490</v>
          </cell>
        </row>
        <row r="35">
          <cell r="B35" t="str">
            <v xml:space="preserve">312.00 21           </v>
          </cell>
          <cell r="D35" t="str">
            <v>Valmy 1</v>
          </cell>
          <cell r="E35">
            <v>21</v>
          </cell>
          <cell r="M35">
            <v>5.65</v>
          </cell>
          <cell r="N35">
            <v>3652442</v>
          </cell>
        </row>
        <row r="36">
          <cell r="B36" t="str">
            <v xml:space="preserve">312.00 22           </v>
          </cell>
          <cell r="D36" t="str">
            <v>Valmy 2</v>
          </cell>
          <cell r="E36">
            <v>22</v>
          </cell>
          <cell r="M36">
            <v>4.8899999999999997</v>
          </cell>
          <cell r="N36">
            <v>4694901</v>
          </cell>
        </row>
        <row r="38">
          <cell r="D38" t="str">
            <v>TOTAL ACCOUNT 312</v>
          </cell>
          <cell r="M38">
            <v>4.7300000000000004</v>
          </cell>
          <cell r="N38">
            <v>10127004</v>
          </cell>
        </row>
        <row r="40">
          <cell r="B40">
            <v>314</v>
          </cell>
          <cell r="C40">
            <v>314</v>
          </cell>
          <cell r="D40" t="str">
            <v>TURBOGENERATOR UNITS</v>
          </cell>
        </row>
        <row r="41">
          <cell r="B41" t="str">
            <v xml:space="preserve">314.00 11           </v>
          </cell>
          <cell r="D41" t="str">
            <v>Ft. Churchill Unit 1</v>
          </cell>
          <cell r="E41">
            <v>11</v>
          </cell>
          <cell r="M41">
            <v>3.48</v>
          </cell>
          <cell r="N41">
            <v>219383</v>
          </cell>
        </row>
        <row r="42">
          <cell r="B42" t="str">
            <v xml:space="preserve">314.00 12           </v>
          </cell>
          <cell r="D42" t="str">
            <v>Ft. Churchill Unit 2</v>
          </cell>
          <cell r="E42">
            <v>12</v>
          </cell>
          <cell r="M42">
            <v>5.03</v>
          </cell>
          <cell r="N42">
            <v>428679</v>
          </cell>
        </row>
        <row r="43">
          <cell r="B43" t="str">
            <v xml:space="preserve">314.00 10           </v>
          </cell>
          <cell r="D43" t="str">
            <v>Ft Churchill Common</v>
          </cell>
          <cell r="E43">
            <v>10</v>
          </cell>
          <cell r="M43">
            <v>9.41</v>
          </cell>
          <cell r="N43">
            <v>1054</v>
          </cell>
        </row>
        <row r="44">
          <cell r="B44" t="str">
            <v xml:space="preserve">314.00 01           </v>
          </cell>
          <cell r="D44" t="str">
            <v>Tracy Unit 1</v>
          </cell>
          <cell r="E44">
            <v>1</v>
          </cell>
          <cell r="M44">
            <v>3.62</v>
          </cell>
          <cell r="N44">
            <v>100283</v>
          </cell>
        </row>
        <row r="45">
          <cell r="B45" t="str">
            <v xml:space="preserve">314.00 02           </v>
          </cell>
          <cell r="D45" t="str">
            <v>Tracy Unit 2</v>
          </cell>
          <cell r="E45">
            <v>2</v>
          </cell>
          <cell r="M45">
            <v>5.48</v>
          </cell>
          <cell r="N45">
            <v>331448</v>
          </cell>
        </row>
        <row r="46">
          <cell r="B46" t="str">
            <v xml:space="preserve">314.00 03           </v>
          </cell>
          <cell r="D46" t="str">
            <v>Tracy Unit 3</v>
          </cell>
          <cell r="E46">
            <v>3</v>
          </cell>
          <cell r="M46">
            <v>2.5499999999999998</v>
          </cell>
          <cell r="N46">
            <v>238367</v>
          </cell>
        </row>
        <row r="47">
          <cell r="B47" t="str">
            <v xml:space="preserve">314.00 06           </v>
          </cell>
          <cell r="D47" t="str">
            <v>Tracy Common</v>
          </cell>
          <cell r="E47">
            <v>6</v>
          </cell>
          <cell r="M47">
            <v>4.8099999999999996</v>
          </cell>
          <cell r="N47">
            <v>20136</v>
          </cell>
        </row>
        <row r="48">
          <cell r="B48" t="str">
            <v xml:space="preserve">314.00 21           </v>
          </cell>
          <cell r="D48" t="str">
            <v>Valmy 1</v>
          </cell>
          <cell r="E48">
            <v>21</v>
          </cell>
          <cell r="M48">
            <v>5.13</v>
          </cell>
          <cell r="N48">
            <v>817301</v>
          </cell>
        </row>
        <row r="49">
          <cell r="B49" t="str">
            <v xml:space="preserve">314.00 22           </v>
          </cell>
          <cell r="D49" t="str">
            <v>Valmy 2</v>
          </cell>
          <cell r="E49">
            <v>22</v>
          </cell>
          <cell r="M49">
            <v>4.71</v>
          </cell>
          <cell r="N49">
            <v>1073126</v>
          </cell>
        </row>
        <row r="51">
          <cell r="D51" t="str">
            <v>TOTAL ACCOUNT 314</v>
          </cell>
          <cell r="M51">
            <v>4.4800000000000004</v>
          </cell>
          <cell r="N51">
            <v>3229777</v>
          </cell>
        </row>
        <row r="53">
          <cell r="B53">
            <v>315</v>
          </cell>
          <cell r="C53">
            <v>315</v>
          </cell>
          <cell r="D53" t="str">
            <v>ACCESORY ELECTRIC EQUIPMENT</v>
          </cell>
        </row>
        <row r="54">
          <cell r="B54" t="str">
            <v xml:space="preserve">315.00 11           </v>
          </cell>
          <cell r="D54" t="str">
            <v>Ft. Churchill Unit 1</v>
          </cell>
          <cell r="E54">
            <v>11</v>
          </cell>
          <cell r="M54">
            <v>2.97</v>
          </cell>
          <cell r="N54">
            <v>52563</v>
          </cell>
        </row>
        <row r="55">
          <cell r="B55" t="str">
            <v xml:space="preserve">315.00 12           </v>
          </cell>
          <cell r="D55" t="str">
            <v>Ft. Churchill Unit 2</v>
          </cell>
          <cell r="E55">
            <v>12</v>
          </cell>
          <cell r="M55">
            <v>2.9</v>
          </cell>
          <cell r="N55">
            <v>44487</v>
          </cell>
        </row>
        <row r="56">
          <cell r="B56" t="str">
            <v xml:space="preserve">315.00 10           </v>
          </cell>
          <cell r="D56" t="str">
            <v>Ft Churchill Common</v>
          </cell>
          <cell r="E56">
            <v>10</v>
          </cell>
          <cell r="M56">
            <v>4.95</v>
          </cell>
          <cell r="N56">
            <v>26754</v>
          </cell>
        </row>
        <row r="57">
          <cell r="B57" t="str">
            <v xml:space="preserve">315.00 01           </v>
          </cell>
          <cell r="D57" t="str">
            <v>Tracy Unit 1</v>
          </cell>
          <cell r="E57">
            <v>1</v>
          </cell>
          <cell r="M57">
            <v>3.54</v>
          </cell>
          <cell r="N57">
            <v>34794</v>
          </cell>
        </row>
        <row r="58">
          <cell r="B58" t="str">
            <v xml:space="preserve">315.00 02           </v>
          </cell>
          <cell r="D58" t="str">
            <v>Tracy Unit 2</v>
          </cell>
          <cell r="E58">
            <v>2</v>
          </cell>
          <cell r="M58">
            <v>3.2</v>
          </cell>
          <cell r="N58">
            <v>29812</v>
          </cell>
        </row>
        <row r="59">
          <cell r="B59" t="str">
            <v xml:space="preserve">315.00 03           </v>
          </cell>
          <cell r="D59" t="str">
            <v>Tracy Unit 3</v>
          </cell>
          <cell r="E59">
            <v>3</v>
          </cell>
          <cell r="M59">
            <v>2.82</v>
          </cell>
          <cell r="N59">
            <v>121492</v>
          </cell>
        </row>
        <row r="60">
          <cell r="B60" t="str">
            <v xml:space="preserve">315.00 06           </v>
          </cell>
          <cell r="D60" t="str">
            <v>Tracy Common</v>
          </cell>
          <cell r="E60">
            <v>6</v>
          </cell>
          <cell r="M60">
            <v>4.8499999999999996</v>
          </cell>
          <cell r="N60">
            <v>22273</v>
          </cell>
        </row>
        <row r="61">
          <cell r="B61" t="str">
            <v xml:space="preserve">315.00 21           </v>
          </cell>
          <cell r="D61" t="str">
            <v>Valmy 1</v>
          </cell>
          <cell r="E61">
            <v>21</v>
          </cell>
          <cell r="M61">
            <v>5.16</v>
          </cell>
          <cell r="N61">
            <v>811072</v>
          </cell>
        </row>
        <row r="62">
          <cell r="B62" t="str">
            <v xml:space="preserve">315.00 22           </v>
          </cell>
          <cell r="D62" t="str">
            <v>Valmy 2</v>
          </cell>
          <cell r="E62">
            <v>22</v>
          </cell>
          <cell r="M62">
            <v>4.63</v>
          </cell>
          <cell r="N62">
            <v>661821</v>
          </cell>
        </row>
        <row r="64">
          <cell r="D64" t="str">
            <v>TOTAL ACCOUNT 315</v>
          </cell>
          <cell r="M64">
            <v>4.45</v>
          </cell>
          <cell r="N64">
            <v>1805068</v>
          </cell>
        </row>
        <row r="66">
          <cell r="B66">
            <v>316</v>
          </cell>
          <cell r="C66">
            <v>316</v>
          </cell>
          <cell r="D66" t="str">
            <v>Misc. Power Plant Equipment</v>
          </cell>
        </row>
        <row r="67">
          <cell r="B67" t="str">
            <v xml:space="preserve">316.00 11           </v>
          </cell>
          <cell r="D67" t="str">
            <v>Ft. Churchill Unit 1</v>
          </cell>
          <cell r="E67">
            <v>11</v>
          </cell>
          <cell r="M67">
            <v>2.48</v>
          </cell>
          <cell r="N67">
            <v>6903</v>
          </cell>
        </row>
        <row r="68">
          <cell r="B68" t="str">
            <v xml:space="preserve">316.00 12           </v>
          </cell>
          <cell r="D68" t="str">
            <v>Ft. Churchill Unit 2</v>
          </cell>
          <cell r="E68">
            <v>12</v>
          </cell>
          <cell r="M68">
            <v>2.92</v>
          </cell>
          <cell r="N68">
            <v>2008</v>
          </cell>
        </row>
        <row r="69">
          <cell r="B69" t="str">
            <v xml:space="preserve">316.00 10           </v>
          </cell>
          <cell r="D69" t="str">
            <v>Ft Churchill Common</v>
          </cell>
          <cell r="E69">
            <v>10</v>
          </cell>
          <cell r="M69">
            <v>6.41</v>
          </cell>
          <cell r="N69">
            <v>94046</v>
          </cell>
        </row>
        <row r="70">
          <cell r="B70" t="str">
            <v xml:space="preserve">316.00 01           </v>
          </cell>
          <cell r="D70" t="str">
            <v>Tracy Unit 1</v>
          </cell>
          <cell r="E70">
            <v>1</v>
          </cell>
          <cell r="M70">
            <v>6.15</v>
          </cell>
          <cell r="N70">
            <v>32593</v>
          </cell>
        </row>
        <row r="71">
          <cell r="B71" t="str">
            <v xml:space="preserve">316.00 02           </v>
          </cell>
          <cell r="D71" t="str">
            <v>Tracy Unit 2</v>
          </cell>
          <cell r="E71">
            <v>2</v>
          </cell>
          <cell r="M71">
            <v>6.88</v>
          </cell>
          <cell r="N71">
            <v>29607</v>
          </cell>
        </row>
        <row r="72">
          <cell r="B72" t="str">
            <v xml:space="preserve">316.00 03           </v>
          </cell>
          <cell r="D72" t="str">
            <v>Tracy Unit 3</v>
          </cell>
          <cell r="E72">
            <v>3</v>
          </cell>
          <cell r="M72">
            <v>3.78</v>
          </cell>
          <cell r="N72">
            <v>25921</v>
          </cell>
        </row>
        <row r="73">
          <cell r="B73" t="str">
            <v xml:space="preserve">316.00 06           </v>
          </cell>
          <cell r="D73" t="str">
            <v>Tracy Common</v>
          </cell>
          <cell r="E73">
            <v>6</v>
          </cell>
          <cell r="M73">
            <v>6.03</v>
          </cell>
          <cell r="N73">
            <v>111617</v>
          </cell>
        </row>
        <row r="74">
          <cell r="B74" t="str">
            <v xml:space="preserve">316.00 21           </v>
          </cell>
          <cell r="D74" t="str">
            <v>Valmy 1</v>
          </cell>
          <cell r="E74">
            <v>21</v>
          </cell>
          <cell r="M74">
            <v>6.19</v>
          </cell>
          <cell r="N74">
            <v>203646</v>
          </cell>
        </row>
        <row r="75">
          <cell r="B75" t="str">
            <v xml:space="preserve">316.00 22           </v>
          </cell>
          <cell r="D75" t="str">
            <v>Valmy 2</v>
          </cell>
          <cell r="E75">
            <v>22</v>
          </cell>
          <cell r="M75">
            <v>4.6100000000000003</v>
          </cell>
          <cell r="N75">
            <v>46423</v>
          </cell>
        </row>
        <row r="77">
          <cell r="D77" t="str">
            <v>TOTAL ACCOUNT 316</v>
          </cell>
          <cell r="M77">
            <v>5.75</v>
          </cell>
          <cell r="N77">
            <v>552764</v>
          </cell>
        </row>
        <row r="79">
          <cell r="D79" t="str">
            <v>TOTAL STEAM PRODUCTION</v>
          </cell>
          <cell r="M79">
            <v>4.63</v>
          </cell>
          <cell r="N79">
            <v>18685961</v>
          </cell>
        </row>
        <row r="81">
          <cell r="D81" t="str">
            <v>HYDRAULIC PRODUCTION PLANT</v>
          </cell>
        </row>
        <row r="83">
          <cell r="B83">
            <v>330.2</v>
          </cell>
          <cell r="C83">
            <v>330.2</v>
          </cell>
          <cell r="D83" t="str">
            <v>Land Rights</v>
          </cell>
          <cell r="M83">
            <v>0.82</v>
          </cell>
          <cell r="N83">
            <v>2011</v>
          </cell>
        </row>
        <row r="84">
          <cell r="B84">
            <v>331</v>
          </cell>
          <cell r="C84">
            <v>331</v>
          </cell>
          <cell r="D84" t="str">
            <v>Structures &amp; Improvements</v>
          </cell>
          <cell r="M84">
            <v>5.81</v>
          </cell>
          <cell r="N84">
            <v>110012</v>
          </cell>
        </row>
        <row r="85">
          <cell r="B85">
            <v>332</v>
          </cell>
          <cell r="C85">
            <v>332</v>
          </cell>
          <cell r="D85" t="str">
            <v>Reservoirs, Dams &amp; Waterways</v>
          </cell>
          <cell r="M85">
            <v>2.72</v>
          </cell>
          <cell r="N85">
            <v>385647</v>
          </cell>
        </row>
        <row r="86">
          <cell r="B86">
            <v>333</v>
          </cell>
          <cell r="C86">
            <v>333</v>
          </cell>
          <cell r="D86" t="str">
            <v>Waterwheels, Turbines &amp; Generators</v>
          </cell>
          <cell r="M86">
            <v>1.31</v>
          </cell>
          <cell r="N86">
            <v>9357</v>
          </cell>
        </row>
        <row r="87">
          <cell r="B87">
            <v>334</v>
          </cell>
          <cell r="C87">
            <v>334</v>
          </cell>
          <cell r="D87" t="str">
            <v>Accessory Electric Equipment</v>
          </cell>
          <cell r="M87">
            <v>4.97</v>
          </cell>
          <cell r="N87">
            <v>38816</v>
          </cell>
        </row>
        <row r="88">
          <cell r="B88">
            <v>335</v>
          </cell>
          <cell r="C88">
            <v>335</v>
          </cell>
          <cell r="D88" t="str">
            <v>Misc. Power Plant Equipment</v>
          </cell>
          <cell r="M88">
            <v>0</v>
          </cell>
          <cell r="N88">
            <v>0</v>
          </cell>
        </row>
        <row r="89">
          <cell r="B89">
            <v>336</v>
          </cell>
          <cell r="C89">
            <v>336</v>
          </cell>
          <cell r="D89" t="str">
            <v>Roads, Railroads &amp; Bridges</v>
          </cell>
          <cell r="M89">
            <v>5.66</v>
          </cell>
          <cell r="N89">
            <v>10225</v>
          </cell>
        </row>
        <row r="91">
          <cell r="D91" t="str">
            <v xml:space="preserve">TOTAL HYDRAULIC PRODUCTION </v>
          </cell>
          <cell r="M91">
            <v>3.09</v>
          </cell>
          <cell r="N91">
            <v>556068</v>
          </cell>
        </row>
        <row r="93">
          <cell r="D93" t="str">
            <v>OTHER PRODUCTION PLANT</v>
          </cell>
        </row>
        <row r="95">
          <cell r="B95">
            <v>341</v>
          </cell>
          <cell r="C95">
            <v>341</v>
          </cell>
          <cell r="D95" t="str">
            <v>STRUCTURES &amp; IMPROVEMENTS</v>
          </cell>
        </row>
        <row r="96">
          <cell r="B96" t="str">
            <v xml:space="preserve">341.00 01           </v>
          </cell>
          <cell r="D96" t="str">
            <v>Battle Mountain</v>
          </cell>
          <cell r="E96">
            <v>1</v>
          </cell>
          <cell r="I96">
            <v>0</v>
          </cell>
          <cell r="J96" t="str">
            <v>Other</v>
          </cell>
          <cell r="K96">
            <v>0</v>
          </cell>
          <cell r="M96">
            <v>0.87</v>
          </cell>
          <cell r="N96">
            <v>320</v>
          </cell>
        </row>
        <row r="97">
          <cell r="B97" t="str">
            <v xml:space="preserve">341.00 02           </v>
          </cell>
          <cell r="D97" t="str">
            <v>Brunswick</v>
          </cell>
          <cell r="E97">
            <v>2</v>
          </cell>
          <cell r="I97">
            <v>1</v>
          </cell>
          <cell r="J97" t="str">
            <v>Battle Mountain</v>
          </cell>
          <cell r="K97">
            <v>1</v>
          </cell>
          <cell r="M97">
            <v>1.08</v>
          </cell>
          <cell r="N97">
            <v>256</v>
          </cell>
        </row>
        <row r="98">
          <cell r="B98" t="str">
            <v xml:space="preserve">341.00 03           </v>
          </cell>
          <cell r="D98" t="str">
            <v>Clark Mountain CT #3</v>
          </cell>
          <cell r="E98">
            <v>3</v>
          </cell>
          <cell r="I98">
            <v>2</v>
          </cell>
          <cell r="J98" t="str">
            <v>Brunswick</v>
          </cell>
          <cell r="K98">
            <v>2</v>
          </cell>
          <cell r="M98">
            <v>4.6100000000000003</v>
          </cell>
          <cell r="N98">
            <v>108260</v>
          </cell>
        </row>
        <row r="99">
          <cell r="B99" t="str">
            <v xml:space="preserve">341.00 04           </v>
          </cell>
          <cell r="D99" t="str">
            <v>Clark Mountain CT #4</v>
          </cell>
          <cell r="E99">
            <v>4</v>
          </cell>
          <cell r="I99">
            <v>3</v>
          </cell>
          <cell r="J99" t="str">
            <v>Clark Mountain CT #3</v>
          </cell>
          <cell r="K99">
            <v>3</v>
          </cell>
          <cell r="M99">
            <v>4.93</v>
          </cell>
          <cell r="N99">
            <v>150061</v>
          </cell>
        </row>
        <row r="100">
          <cell r="B100" t="str">
            <v xml:space="preserve">341.00 05           </v>
          </cell>
          <cell r="D100" t="str">
            <v>Fallon</v>
          </cell>
          <cell r="E100">
            <v>5</v>
          </cell>
          <cell r="I100">
            <v>4</v>
          </cell>
          <cell r="J100" t="str">
            <v>Clark Mountain CT #4</v>
          </cell>
          <cell r="K100">
            <v>4</v>
          </cell>
          <cell r="M100">
            <v>0.92</v>
          </cell>
          <cell r="N100">
            <v>56</v>
          </cell>
        </row>
        <row r="101">
          <cell r="B101" t="str">
            <v xml:space="preserve">341.00 06           </v>
          </cell>
          <cell r="D101" t="str">
            <v>Gabbs</v>
          </cell>
          <cell r="E101">
            <v>6</v>
          </cell>
          <cell r="I101">
            <v>5</v>
          </cell>
          <cell r="J101" t="str">
            <v>Fallon Diesels</v>
          </cell>
          <cell r="K101">
            <v>5</v>
          </cell>
          <cell r="M101">
            <v>1.25</v>
          </cell>
          <cell r="N101">
            <v>265</v>
          </cell>
        </row>
        <row r="102">
          <cell r="B102" t="str">
            <v xml:space="preserve">341.00 08           </v>
          </cell>
          <cell r="D102" t="str">
            <v>Kings Beach</v>
          </cell>
          <cell r="E102">
            <v>8</v>
          </cell>
          <cell r="I102">
            <v>6</v>
          </cell>
          <cell r="J102" t="str">
            <v>Gabbs</v>
          </cell>
          <cell r="K102">
            <v>6</v>
          </cell>
          <cell r="M102">
            <v>2.2000000000000002</v>
          </cell>
          <cell r="N102">
            <v>8614</v>
          </cell>
        </row>
        <row r="103">
          <cell r="B103" t="str">
            <v xml:space="preserve">341.00 09           </v>
          </cell>
          <cell r="D103" t="str">
            <v>Pinon</v>
          </cell>
          <cell r="E103">
            <v>9</v>
          </cell>
          <cell r="I103">
            <v>8</v>
          </cell>
          <cell r="J103" t="str">
            <v>Kings Beach</v>
          </cell>
          <cell r="K103">
            <v>8</v>
          </cell>
          <cell r="M103">
            <v>4.72</v>
          </cell>
          <cell r="N103">
            <v>5672</v>
          </cell>
        </row>
        <row r="104">
          <cell r="B104" t="str">
            <v xml:space="preserve">341.00 10           </v>
          </cell>
          <cell r="D104" t="str">
            <v>Portola</v>
          </cell>
          <cell r="E104">
            <v>10</v>
          </cell>
          <cell r="I104">
            <v>9</v>
          </cell>
          <cell r="J104" t="str">
            <v>Tracy Units 4&amp;5</v>
          </cell>
          <cell r="K104">
            <v>9</v>
          </cell>
          <cell r="M104">
            <v>1.38</v>
          </cell>
          <cell r="N104">
            <v>69</v>
          </cell>
        </row>
        <row r="105">
          <cell r="B105" t="str">
            <v xml:space="preserve">341.00 12           </v>
          </cell>
          <cell r="D105" t="str">
            <v>Tracy</v>
          </cell>
          <cell r="E105">
            <v>12</v>
          </cell>
          <cell r="I105">
            <v>10</v>
          </cell>
          <cell r="J105" t="str">
            <v>Portola Diesels</v>
          </cell>
          <cell r="K105">
            <v>10</v>
          </cell>
          <cell r="M105">
            <v>0.44</v>
          </cell>
          <cell r="N105">
            <v>420</v>
          </cell>
        </row>
        <row r="106">
          <cell r="B106" t="str">
            <v xml:space="preserve">341.00 16           </v>
          </cell>
          <cell r="D106" t="str">
            <v>Valley Road</v>
          </cell>
          <cell r="E106">
            <v>16</v>
          </cell>
          <cell r="I106">
            <v>11</v>
          </cell>
          <cell r="J106" t="str">
            <v>Stock Yard Diesels</v>
          </cell>
          <cell r="K106">
            <v>11</v>
          </cell>
          <cell r="M106">
            <v>5.69</v>
          </cell>
          <cell r="N106">
            <v>1618</v>
          </cell>
        </row>
        <row r="107">
          <cell r="B107" t="str">
            <v xml:space="preserve">341.00 15           </v>
          </cell>
          <cell r="D107" t="str">
            <v>Winnemucca</v>
          </cell>
          <cell r="E107">
            <v>15</v>
          </cell>
          <cell r="I107">
            <v>12</v>
          </cell>
          <cell r="J107" t="str">
            <v>Clark Mountain Diesels #1/2</v>
          </cell>
          <cell r="K107">
            <v>12</v>
          </cell>
          <cell r="M107">
            <v>0.32</v>
          </cell>
          <cell r="N107">
            <v>338</v>
          </cell>
        </row>
        <row r="108">
          <cell r="I108">
            <v>15</v>
          </cell>
          <cell r="J108" t="str">
            <v>Winnemucca Gas Turbines</v>
          </cell>
          <cell r="K108">
            <v>15</v>
          </cell>
        </row>
        <row r="109">
          <cell r="D109" t="str">
            <v>Total Account 341</v>
          </cell>
          <cell r="I109">
            <v>16</v>
          </cell>
          <cell r="J109" t="str">
            <v>Valley Road Diesels</v>
          </cell>
          <cell r="K109">
            <v>16</v>
          </cell>
          <cell r="M109">
            <v>4.43</v>
          </cell>
          <cell r="N109">
            <v>275949</v>
          </cell>
        </row>
        <row r="110">
          <cell r="I110">
            <v>21</v>
          </cell>
          <cell r="J110" t="str">
            <v>VALMY UNIT 1</v>
          </cell>
          <cell r="K110">
            <v>21</v>
          </cell>
        </row>
        <row r="111">
          <cell r="B111">
            <v>342</v>
          </cell>
          <cell r="C111">
            <v>342</v>
          </cell>
          <cell r="D111" t="str">
            <v>FUEL HOLDERS&lt;PRODUCERS &amp; ACCESS&gt;</v>
          </cell>
          <cell r="I111">
            <v>33</v>
          </cell>
          <cell r="J111" t="str">
            <v>VALMY UNIT 2</v>
          </cell>
          <cell r="K111">
            <v>33</v>
          </cell>
        </row>
        <row r="112">
          <cell r="B112" t="str">
            <v xml:space="preserve">342.00 01           </v>
          </cell>
          <cell r="D112" t="str">
            <v>Battle Mountain</v>
          </cell>
          <cell r="E112">
            <v>1</v>
          </cell>
          <cell r="I112">
            <v>38</v>
          </cell>
          <cell r="J112" t="str">
            <v>Loyalton Diesels</v>
          </cell>
          <cell r="K112">
            <v>38</v>
          </cell>
          <cell r="M112">
            <v>0.73</v>
          </cell>
          <cell r="N112">
            <v>277</v>
          </cell>
        </row>
        <row r="113">
          <cell r="B113" t="str">
            <v xml:space="preserve">342.00 02           </v>
          </cell>
          <cell r="D113" t="str">
            <v>Brunswick</v>
          </cell>
          <cell r="E113">
            <v>2</v>
          </cell>
          <cell r="I113">
            <v>41</v>
          </cell>
          <cell r="J113" t="str">
            <v>Tracy 8,9,10</v>
          </cell>
          <cell r="K113">
            <v>41</v>
          </cell>
          <cell r="M113">
            <v>0.96</v>
          </cell>
          <cell r="N113">
            <v>74</v>
          </cell>
        </row>
        <row r="114">
          <cell r="B114" t="str">
            <v xml:space="preserve">342.00 03           </v>
          </cell>
          <cell r="D114" t="str">
            <v>Clark Mountain CT #3</v>
          </cell>
          <cell r="E114">
            <v>3</v>
          </cell>
          <cell r="I114">
            <v>91</v>
          </cell>
          <cell r="J114" t="str">
            <v>Solar</v>
          </cell>
          <cell r="K114">
            <v>91</v>
          </cell>
          <cell r="M114">
            <v>4.7</v>
          </cell>
          <cell r="N114">
            <v>238148</v>
          </cell>
        </row>
        <row r="115">
          <cell r="B115" t="str">
            <v xml:space="preserve">342.00 04           </v>
          </cell>
          <cell r="D115" t="str">
            <v>Clark Mountain CT #4</v>
          </cell>
          <cell r="E115">
            <v>4</v>
          </cell>
          <cell r="M115">
            <v>4.72</v>
          </cell>
          <cell r="N115">
            <v>238687</v>
          </cell>
        </row>
        <row r="116">
          <cell r="B116" t="str">
            <v xml:space="preserve">342.00 06           </v>
          </cell>
          <cell r="D116" t="str">
            <v>Gabbs</v>
          </cell>
          <cell r="E116">
            <v>6</v>
          </cell>
          <cell r="M116">
            <v>1.1499999999999999</v>
          </cell>
          <cell r="N116">
            <v>277</v>
          </cell>
        </row>
        <row r="117">
          <cell r="B117" t="str">
            <v xml:space="preserve">342.00 08           </v>
          </cell>
          <cell r="D117" t="str">
            <v>Kings Beach</v>
          </cell>
          <cell r="E117">
            <v>8</v>
          </cell>
          <cell r="M117">
            <v>2.15</v>
          </cell>
          <cell r="N117">
            <v>4044</v>
          </cell>
        </row>
        <row r="118">
          <cell r="B118" t="str">
            <v xml:space="preserve">342.00 09           </v>
          </cell>
          <cell r="D118" t="str">
            <v>Pinon</v>
          </cell>
          <cell r="E118">
            <v>9</v>
          </cell>
          <cell r="M118">
            <v>5.32</v>
          </cell>
          <cell r="N118">
            <v>178158</v>
          </cell>
        </row>
        <row r="119">
          <cell r="B119" t="str">
            <v xml:space="preserve">342.00 10           </v>
          </cell>
          <cell r="D119" t="str">
            <v>Portola</v>
          </cell>
          <cell r="E119">
            <v>10</v>
          </cell>
          <cell r="M119">
            <v>1.41</v>
          </cell>
          <cell r="N119">
            <v>222</v>
          </cell>
        </row>
        <row r="120">
          <cell r="B120" t="str">
            <v xml:space="preserve">342.00 12           </v>
          </cell>
          <cell r="D120" t="str">
            <v>Tracy</v>
          </cell>
          <cell r="E120">
            <v>12</v>
          </cell>
          <cell r="M120">
            <v>1.24</v>
          </cell>
          <cell r="N120">
            <v>1021</v>
          </cell>
        </row>
        <row r="121">
          <cell r="B121" t="str">
            <v xml:space="preserve">342.00 16           </v>
          </cell>
          <cell r="D121" t="str">
            <v>Valley Road</v>
          </cell>
          <cell r="E121">
            <v>16</v>
          </cell>
          <cell r="M121">
            <v>0.9</v>
          </cell>
          <cell r="N121">
            <v>345</v>
          </cell>
        </row>
        <row r="123">
          <cell r="D123" t="str">
            <v>Total Account 342</v>
          </cell>
          <cell r="M123">
            <v>4.7699999999999996</v>
          </cell>
          <cell r="N123">
            <v>661253</v>
          </cell>
        </row>
        <row r="125">
          <cell r="B125">
            <v>343</v>
          </cell>
          <cell r="C125">
            <v>343</v>
          </cell>
          <cell r="D125" t="str">
            <v>PRIME MOVERS</v>
          </cell>
        </row>
        <row r="126">
          <cell r="B126" t="str">
            <v xml:space="preserve">343.00 03           </v>
          </cell>
          <cell r="D126" t="str">
            <v>Clark Mountain #3</v>
          </cell>
          <cell r="E126">
            <v>3</v>
          </cell>
          <cell r="M126">
            <v>4.7</v>
          </cell>
          <cell r="N126">
            <v>523755</v>
          </cell>
        </row>
        <row r="127">
          <cell r="B127" t="str">
            <v xml:space="preserve">343.00 04           </v>
          </cell>
          <cell r="D127" t="str">
            <v>Clark Mountain #4</v>
          </cell>
          <cell r="E127">
            <v>4</v>
          </cell>
          <cell r="M127">
            <v>4.71</v>
          </cell>
          <cell r="N127">
            <v>520116</v>
          </cell>
        </row>
        <row r="128">
          <cell r="B128" t="str">
            <v xml:space="preserve">343.00 08           </v>
          </cell>
          <cell r="D128" t="str">
            <v>Kings Beach</v>
          </cell>
          <cell r="E128">
            <v>8</v>
          </cell>
          <cell r="M128">
            <v>3.14</v>
          </cell>
          <cell r="N128">
            <v>5333</v>
          </cell>
        </row>
        <row r="129">
          <cell r="B129" t="str">
            <v xml:space="preserve">343.00 09           </v>
          </cell>
          <cell r="D129" t="str">
            <v>Pinon</v>
          </cell>
          <cell r="E129">
            <v>9</v>
          </cell>
          <cell r="M129">
            <v>5.42</v>
          </cell>
          <cell r="N129">
            <v>49516</v>
          </cell>
        </row>
        <row r="131">
          <cell r="D131" t="str">
            <v>Total Account 343</v>
          </cell>
          <cell r="M131">
            <v>4.72</v>
          </cell>
          <cell r="N131">
            <v>1098720</v>
          </cell>
        </row>
        <row r="133">
          <cell r="B133">
            <v>344</v>
          </cell>
          <cell r="C133">
            <v>344</v>
          </cell>
          <cell r="D133" t="str">
            <v>GENERATORS</v>
          </cell>
        </row>
        <row r="134">
          <cell r="B134" t="str">
            <v xml:space="preserve">344.00 01           </v>
          </cell>
          <cell r="D134" t="str">
            <v>Battle Mountain</v>
          </cell>
          <cell r="E134">
            <v>1</v>
          </cell>
          <cell r="M134">
            <v>0.55000000000000004</v>
          </cell>
          <cell r="N134">
            <v>3708</v>
          </cell>
        </row>
        <row r="135">
          <cell r="B135" t="str">
            <v xml:space="preserve">344.00 02           </v>
          </cell>
          <cell r="D135" t="str">
            <v>Brunswick</v>
          </cell>
          <cell r="E135">
            <v>2</v>
          </cell>
          <cell r="M135">
            <v>1</v>
          </cell>
          <cell r="N135">
            <v>4876</v>
          </cell>
        </row>
        <row r="136">
          <cell r="B136" t="str">
            <v xml:space="preserve">344.00 03           </v>
          </cell>
          <cell r="D136" t="str">
            <v>Clark Mountain #3</v>
          </cell>
          <cell r="E136">
            <v>3</v>
          </cell>
          <cell r="M136">
            <v>4.78</v>
          </cell>
          <cell r="N136">
            <v>231322</v>
          </cell>
        </row>
        <row r="137">
          <cell r="B137" t="str">
            <v xml:space="preserve">344.00 04           </v>
          </cell>
          <cell r="D137" t="str">
            <v>Clark Mountain #4</v>
          </cell>
          <cell r="E137">
            <v>4</v>
          </cell>
          <cell r="M137">
            <v>4.79</v>
          </cell>
          <cell r="N137">
            <v>231113</v>
          </cell>
        </row>
        <row r="138">
          <cell r="B138" t="str">
            <v xml:space="preserve">344.00 05           </v>
          </cell>
          <cell r="D138" t="str">
            <v>Fallon</v>
          </cell>
          <cell r="E138">
            <v>5</v>
          </cell>
          <cell r="M138">
            <v>0.81</v>
          </cell>
          <cell r="N138">
            <v>2341</v>
          </cell>
        </row>
        <row r="139">
          <cell r="B139" t="str">
            <v xml:space="preserve">344.00 06           </v>
          </cell>
          <cell r="D139" t="str">
            <v>Gabbs</v>
          </cell>
          <cell r="E139">
            <v>6</v>
          </cell>
          <cell r="M139">
            <v>1.27</v>
          </cell>
          <cell r="N139">
            <v>7494</v>
          </cell>
        </row>
        <row r="140">
          <cell r="B140" t="str">
            <v xml:space="preserve">344.00 08           </v>
          </cell>
          <cell r="D140" t="str">
            <v>Kings Beach</v>
          </cell>
          <cell r="E140">
            <v>8</v>
          </cell>
          <cell r="M140">
            <v>1.18</v>
          </cell>
          <cell r="N140">
            <v>17918</v>
          </cell>
        </row>
        <row r="141">
          <cell r="B141" t="str">
            <v xml:space="preserve">344.00 09           </v>
          </cell>
          <cell r="D141" t="str">
            <v>Pinon</v>
          </cell>
          <cell r="E141">
            <v>9</v>
          </cell>
          <cell r="M141">
            <v>4.21</v>
          </cell>
          <cell r="N141">
            <v>1026671</v>
          </cell>
        </row>
        <row r="142">
          <cell r="B142" t="str">
            <v xml:space="preserve">344.00 10           </v>
          </cell>
          <cell r="D142" t="str">
            <v>Portola</v>
          </cell>
          <cell r="E142">
            <v>10</v>
          </cell>
          <cell r="M142">
            <v>1.25</v>
          </cell>
          <cell r="N142">
            <v>7052</v>
          </cell>
        </row>
        <row r="143">
          <cell r="B143" t="str">
            <v xml:space="preserve">344.00 11           </v>
          </cell>
          <cell r="D143" t="str">
            <v>Stock Yard</v>
          </cell>
          <cell r="E143">
            <v>11</v>
          </cell>
          <cell r="M143">
            <v>1.88</v>
          </cell>
          <cell r="N143">
            <v>612</v>
          </cell>
        </row>
        <row r="144">
          <cell r="B144" t="str">
            <v xml:space="preserve">344.00 12           </v>
          </cell>
          <cell r="D144" t="str">
            <v>Tracy</v>
          </cell>
          <cell r="E144">
            <v>12</v>
          </cell>
          <cell r="M144">
            <v>0.59</v>
          </cell>
          <cell r="N144">
            <v>9735</v>
          </cell>
        </row>
        <row r="145">
          <cell r="B145" t="str">
            <v xml:space="preserve">344.00 16           </v>
          </cell>
          <cell r="D145" t="str">
            <v>Valley Road</v>
          </cell>
          <cell r="E145">
            <v>16</v>
          </cell>
          <cell r="M145">
            <v>4.92</v>
          </cell>
          <cell r="N145">
            <v>27622</v>
          </cell>
        </row>
        <row r="146">
          <cell r="B146" t="str">
            <v xml:space="preserve">344.00 15           </v>
          </cell>
          <cell r="D146" t="str">
            <v>Winnemucca</v>
          </cell>
          <cell r="E146">
            <v>15</v>
          </cell>
          <cell r="M146">
            <v>0.31</v>
          </cell>
          <cell r="N146">
            <v>5371</v>
          </cell>
        </row>
        <row r="148">
          <cell r="D148" t="str">
            <v>Total Account 344</v>
          </cell>
          <cell r="M148">
            <v>3.74</v>
          </cell>
          <cell r="N148">
            <v>1575835</v>
          </cell>
        </row>
        <row r="150">
          <cell r="B150">
            <v>345</v>
          </cell>
          <cell r="C150">
            <v>345</v>
          </cell>
          <cell r="D150" t="str">
            <v>ACCESSORY ELECTRIC EQUIPMENT</v>
          </cell>
        </row>
        <row r="151">
          <cell r="B151" t="str">
            <v xml:space="preserve">345.00 01           </v>
          </cell>
          <cell r="D151" t="str">
            <v>Battle Mountain</v>
          </cell>
          <cell r="E151">
            <v>1</v>
          </cell>
          <cell r="M151">
            <v>0.7</v>
          </cell>
          <cell r="N151">
            <v>1281</v>
          </cell>
        </row>
        <row r="152">
          <cell r="B152" t="str">
            <v xml:space="preserve">345.00 02           </v>
          </cell>
          <cell r="D152" t="str">
            <v>Brunswick</v>
          </cell>
          <cell r="E152">
            <v>2</v>
          </cell>
          <cell r="M152">
            <v>1.1100000000000001</v>
          </cell>
          <cell r="N152">
            <v>2736</v>
          </cell>
        </row>
        <row r="153">
          <cell r="B153" t="str">
            <v xml:space="preserve">345.00 03           </v>
          </cell>
          <cell r="D153" t="str">
            <v>Clark Mountain CT #3</v>
          </cell>
          <cell r="E153">
            <v>3</v>
          </cell>
          <cell r="M153">
            <v>4.6399999999999997</v>
          </cell>
          <cell r="N153">
            <v>161960</v>
          </cell>
        </row>
        <row r="154">
          <cell r="B154" t="str">
            <v xml:space="preserve">345.00 04           </v>
          </cell>
          <cell r="D154" t="str">
            <v>Clark Mountain CT #4</v>
          </cell>
          <cell r="E154">
            <v>4</v>
          </cell>
          <cell r="M154">
            <v>4.66</v>
          </cell>
          <cell r="N154">
            <v>162512</v>
          </cell>
        </row>
        <row r="155">
          <cell r="B155" t="str">
            <v xml:space="preserve">345.00 05           </v>
          </cell>
          <cell r="D155" t="str">
            <v>Fallon</v>
          </cell>
          <cell r="E155">
            <v>5</v>
          </cell>
          <cell r="M155">
            <v>0.81</v>
          </cell>
          <cell r="N155">
            <v>375</v>
          </cell>
        </row>
        <row r="156">
          <cell r="B156" t="str">
            <v xml:space="preserve">345.00 06           </v>
          </cell>
          <cell r="D156" t="str">
            <v>Gabbs</v>
          </cell>
          <cell r="E156">
            <v>6</v>
          </cell>
          <cell r="M156">
            <v>1.99</v>
          </cell>
          <cell r="N156">
            <v>8160</v>
          </cell>
        </row>
        <row r="157">
          <cell r="B157" t="str">
            <v xml:space="preserve">345.00 08           </v>
          </cell>
          <cell r="D157" t="str">
            <v>Kings Beach</v>
          </cell>
          <cell r="E157">
            <v>8</v>
          </cell>
          <cell r="M157">
            <v>1.52</v>
          </cell>
          <cell r="N157">
            <v>823</v>
          </cell>
        </row>
        <row r="158">
          <cell r="B158" t="str">
            <v xml:space="preserve">345.00 09           </v>
          </cell>
          <cell r="D158" t="str">
            <v>Pinon</v>
          </cell>
          <cell r="E158">
            <v>9</v>
          </cell>
          <cell r="M158">
            <v>4.17</v>
          </cell>
          <cell r="N158">
            <v>1247000</v>
          </cell>
        </row>
        <row r="159">
          <cell r="B159" t="str">
            <v xml:space="preserve">345.00 10           </v>
          </cell>
          <cell r="D159" t="str">
            <v>Portola</v>
          </cell>
          <cell r="E159">
            <v>10</v>
          </cell>
          <cell r="M159">
            <v>1.74</v>
          </cell>
          <cell r="N159">
            <v>2723</v>
          </cell>
        </row>
        <row r="160">
          <cell r="B160" t="str">
            <v xml:space="preserve">345.00 12           </v>
          </cell>
          <cell r="D160" t="str">
            <v>Tracy</v>
          </cell>
          <cell r="E160">
            <v>12</v>
          </cell>
          <cell r="M160">
            <v>1.23</v>
          </cell>
          <cell r="N160">
            <v>10648</v>
          </cell>
        </row>
        <row r="161">
          <cell r="B161" t="str">
            <v xml:space="preserve">345.00 16           </v>
          </cell>
          <cell r="D161" t="str">
            <v>Valley Road</v>
          </cell>
          <cell r="E161">
            <v>16</v>
          </cell>
          <cell r="M161">
            <v>10.83</v>
          </cell>
          <cell r="N161">
            <v>13791</v>
          </cell>
        </row>
        <row r="162">
          <cell r="B162" t="str">
            <v xml:space="preserve">345.00 15           </v>
          </cell>
          <cell r="D162" t="str">
            <v>Winnemucca</v>
          </cell>
          <cell r="E162">
            <v>15</v>
          </cell>
          <cell r="M162">
            <v>0.16</v>
          </cell>
          <cell r="N162">
            <v>1026</v>
          </cell>
        </row>
        <row r="164">
          <cell r="D164" t="str">
            <v>Total Account 345</v>
          </cell>
          <cell r="M164">
            <v>4.07</v>
          </cell>
          <cell r="N164">
            <v>1613035</v>
          </cell>
        </row>
        <row r="166">
          <cell r="B166">
            <v>346</v>
          </cell>
          <cell r="C166">
            <v>346</v>
          </cell>
          <cell r="D166" t="str">
            <v>MISC. POWER PLANT EQUIPMENT</v>
          </cell>
        </row>
        <row r="167">
          <cell r="B167" t="str">
            <v xml:space="preserve">346.00 03           </v>
          </cell>
          <cell r="D167" t="str">
            <v>Clark Mountain CT #3</v>
          </cell>
          <cell r="E167">
            <v>3</v>
          </cell>
          <cell r="M167">
            <v>5.69</v>
          </cell>
          <cell r="N167">
            <v>310208</v>
          </cell>
        </row>
        <row r="168">
          <cell r="B168" t="str">
            <v xml:space="preserve">346.00 04           </v>
          </cell>
          <cell r="D168" t="str">
            <v>Clark Mountain CT #4</v>
          </cell>
          <cell r="E168">
            <v>4</v>
          </cell>
          <cell r="M168">
            <v>4.9800000000000004</v>
          </cell>
          <cell r="N168">
            <v>16764</v>
          </cell>
        </row>
        <row r="169">
          <cell r="B169" t="str">
            <v xml:space="preserve">346.00 09           </v>
          </cell>
          <cell r="D169" t="str">
            <v>Pinon</v>
          </cell>
          <cell r="E169">
            <v>9</v>
          </cell>
          <cell r="M169">
            <v>4.76</v>
          </cell>
          <cell r="N169">
            <v>138800</v>
          </cell>
        </row>
        <row r="170">
          <cell r="B170" t="str">
            <v xml:space="preserve">346.00 12           </v>
          </cell>
          <cell r="D170" t="str">
            <v>Tracy</v>
          </cell>
          <cell r="E170">
            <v>12</v>
          </cell>
          <cell r="M170">
            <v>4.46</v>
          </cell>
          <cell r="N170">
            <v>140</v>
          </cell>
        </row>
        <row r="172">
          <cell r="D172" t="str">
            <v>Total Account 346</v>
          </cell>
          <cell r="M172">
            <v>5.35</v>
          </cell>
          <cell r="N172">
            <v>465912</v>
          </cell>
        </row>
        <row r="174">
          <cell r="D174" t="str">
            <v>TOTAL OTHER PRODUCTION</v>
          </cell>
          <cell r="M174">
            <v>4.25</v>
          </cell>
          <cell r="N174">
            <v>5690704</v>
          </cell>
        </row>
        <row r="176">
          <cell r="D176" t="str">
            <v>TRANSMISSION PLANT</v>
          </cell>
        </row>
        <row r="178">
          <cell r="B178">
            <v>350.2</v>
          </cell>
          <cell r="C178">
            <v>350</v>
          </cell>
          <cell r="D178" t="str">
            <v>Land Rights</v>
          </cell>
          <cell r="M178">
            <v>1.42</v>
          </cell>
          <cell r="N178">
            <v>594873</v>
          </cell>
        </row>
        <row r="179">
          <cell r="B179">
            <v>352</v>
          </cell>
          <cell r="C179">
            <v>352</v>
          </cell>
          <cell r="D179" t="str">
            <v>Structures &amp; Improvements</v>
          </cell>
          <cell r="M179">
            <v>1.98</v>
          </cell>
          <cell r="N179">
            <v>133239</v>
          </cell>
        </row>
        <row r="180">
          <cell r="B180">
            <v>353</v>
          </cell>
          <cell r="C180">
            <v>353</v>
          </cell>
          <cell r="D180" t="str">
            <v>Station Equipment</v>
          </cell>
          <cell r="M180">
            <v>1.83</v>
          </cell>
          <cell r="N180">
            <v>2852629</v>
          </cell>
        </row>
        <row r="181">
          <cell r="B181">
            <v>354</v>
          </cell>
          <cell r="C181">
            <v>354</v>
          </cell>
          <cell r="D181" t="str">
            <v>Towers &amp; Fixtures</v>
          </cell>
          <cell r="M181">
            <v>1.52</v>
          </cell>
          <cell r="N181">
            <v>1954997</v>
          </cell>
        </row>
        <row r="182">
          <cell r="B182">
            <v>355</v>
          </cell>
          <cell r="C182">
            <v>355</v>
          </cell>
          <cell r="D182" t="str">
            <v>Poles &amp; fixtures</v>
          </cell>
          <cell r="M182">
            <v>1.82</v>
          </cell>
          <cell r="N182">
            <v>984573</v>
          </cell>
        </row>
        <row r="183">
          <cell r="B183">
            <v>356</v>
          </cell>
          <cell r="C183">
            <v>356</v>
          </cell>
          <cell r="D183" t="str">
            <v>Overhead Conductors &amp; Devices</v>
          </cell>
          <cell r="M183">
            <v>1.63</v>
          </cell>
          <cell r="N183">
            <v>1837042</v>
          </cell>
        </row>
        <row r="184">
          <cell r="B184">
            <v>357</v>
          </cell>
          <cell r="C184">
            <v>357</v>
          </cell>
          <cell r="D184" t="str">
            <v>Underground Conduit</v>
          </cell>
          <cell r="M184">
            <v>1.92</v>
          </cell>
          <cell r="N184">
            <v>133927</v>
          </cell>
        </row>
        <row r="185">
          <cell r="B185">
            <v>358</v>
          </cell>
          <cell r="C185">
            <v>358</v>
          </cell>
          <cell r="D185" t="str">
            <v>Underground Conductors</v>
          </cell>
          <cell r="M185">
            <v>2.35</v>
          </cell>
          <cell r="N185">
            <v>255427</v>
          </cell>
        </row>
        <row r="186">
          <cell r="B186">
            <v>359</v>
          </cell>
          <cell r="C186">
            <v>359</v>
          </cell>
          <cell r="D186" t="str">
            <v>Roads &amp; Trails</v>
          </cell>
          <cell r="M186">
            <v>1.19</v>
          </cell>
          <cell r="N186">
            <v>4766</v>
          </cell>
        </row>
        <row r="187">
          <cell r="B187" t="str">
            <v xml:space="preserve"> </v>
          </cell>
          <cell r="C187" t="str">
            <v xml:space="preserve"> </v>
          </cell>
          <cell r="D187" t="str">
            <v xml:space="preserve"> </v>
          </cell>
        </row>
        <row r="188">
          <cell r="B188" t="str">
            <v xml:space="preserve"> </v>
          </cell>
          <cell r="C188" t="str">
            <v xml:space="preserve"> </v>
          </cell>
          <cell r="D188" t="str">
            <v>DISTRIBUTION PLANT</v>
          </cell>
        </row>
        <row r="190">
          <cell r="B190">
            <v>360.2</v>
          </cell>
          <cell r="C190">
            <v>360</v>
          </cell>
          <cell r="D190" t="str">
            <v>Land Rights</v>
          </cell>
          <cell r="M190">
            <v>1.62</v>
          </cell>
          <cell r="N190">
            <v>113103</v>
          </cell>
        </row>
        <row r="191">
          <cell r="B191">
            <v>361</v>
          </cell>
          <cell r="C191">
            <v>361</v>
          </cell>
          <cell r="D191" t="str">
            <v>Structures &amp; Improvements</v>
          </cell>
          <cell r="M191">
            <v>1.82</v>
          </cell>
          <cell r="N191">
            <v>30061</v>
          </cell>
        </row>
        <row r="192">
          <cell r="B192">
            <v>362</v>
          </cell>
          <cell r="C192">
            <v>362</v>
          </cell>
          <cell r="D192" t="str">
            <v>Station euipment</v>
          </cell>
          <cell r="M192">
            <v>1.74</v>
          </cell>
          <cell r="N192">
            <v>2489631</v>
          </cell>
        </row>
        <row r="193">
          <cell r="B193">
            <v>364</v>
          </cell>
          <cell r="C193">
            <v>364</v>
          </cell>
          <cell r="D193" t="str">
            <v>Poles,Towers &amp; Fixtures</v>
          </cell>
          <cell r="M193">
            <v>1.37</v>
          </cell>
          <cell r="N193">
            <v>1961554</v>
          </cell>
        </row>
        <row r="194">
          <cell r="B194">
            <v>365</v>
          </cell>
          <cell r="C194">
            <v>365</v>
          </cell>
          <cell r="D194" t="str">
            <v>Overhead Conductors</v>
          </cell>
          <cell r="M194">
            <v>3.85</v>
          </cell>
          <cell r="N194">
            <v>4968273</v>
          </cell>
        </row>
        <row r="195">
          <cell r="B195">
            <v>366</v>
          </cell>
          <cell r="C195">
            <v>366</v>
          </cell>
          <cell r="D195" t="str">
            <v>Underground Conduit</v>
          </cell>
          <cell r="M195">
            <v>1.7</v>
          </cell>
          <cell r="N195">
            <v>1345877</v>
          </cell>
        </row>
        <row r="196">
          <cell r="B196">
            <v>367</v>
          </cell>
          <cell r="C196">
            <v>367</v>
          </cell>
          <cell r="D196" t="str">
            <v>Underground Conductors</v>
          </cell>
          <cell r="M196">
            <v>2.31</v>
          </cell>
          <cell r="N196">
            <v>5239415</v>
          </cell>
        </row>
        <row r="197">
          <cell r="B197">
            <v>368</v>
          </cell>
          <cell r="C197">
            <v>368</v>
          </cell>
          <cell r="D197" t="str">
            <v>Line transformers</v>
          </cell>
          <cell r="M197">
            <v>1.87</v>
          </cell>
          <cell r="N197">
            <v>2726149</v>
          </cell>
        </row>
        <row r="198">
          <cell r="B198">
            <v>369</v>
          </cell>
          <cell r="C198">
            <v>369</v>
          </cell>
          <cell r="D198" t="str">
            <v>Services</v>
          </cell>
          <cell r="M198">
            <v>2.66</v>
          </cell>
          <cell r="N198">
            <v>2727978</v>
          </cell>
        </row>
        <row r="199">
          <cell r="B199">
            <v>370</v>
          </cell>
          <cell r="C199">
            <v>370</v>
          </cell>
          <cell r="D199" t="str">
            <v>Meters</v>
          </cell>
          <cell r="M199">
            <v>2.56</v>
          </cell>
          <cell r="N199">
            <v>1016738</v>
          </cell>
        </row>
        <row r="200">
          <cell r="B200">
            <v>371</v>
          </cell>
          <cell r="C200">
            <v>371</v>
          </cell>
          <cell r="D200" t="str">
            <v>Installations on Customer Pemises</v>
          </cell>
          <cell r="M200">
            <v>2.5</v>
          </cell>
          <cell r="N200">
            <v>211664</v>
          </cell>
        </row>
        <row r="201">
          <cell r="B201">
            <v>373</v>
          </cell>
          <cell r="C201">
            <v>373</v>
          </cell>
          <cell r="D201" t="str">
            <v>Street Lighting</v>
          </cell>
          <cell r="M201">
            <v>2.0499999999999998</v>
          </cell>
          <cell r="N201">
            <v>549406</v>
          </cell>
        </row>
        <row r="203">
          <cell r="D203" t="str">
            <v>GENERAL PLANT</v>
          </cell>
        </row>
        <row r="205">
          <cell r="B205">
            <v>390</v>
          </cell>
          <cell r="C205">
            <v>390</v>
          </cell>
          <cell r="D205" t="str">
            <v>Structures &amp; Improvements</v>
          </cell>
          <cell r="M205">
            <v>2.54</v>
          </cell>
          <cell r="N205">
            <v>229447</v>
          </cell>
        </row>
        <row r="206">
          <cell r="B206">
            <v>391.1</v>
          </cell>
          <cell r="C206">
            <v>391.1</v>
          </cell>
          <cell r="D206" t="str">
            <v>Office Furniture &amp; Euipment</v>
          </cell>
          <cell r="M206">
            <v>5</v>
          </cell>
          <cell r="N206">
            <v>100573</v>
          </cell>
        </row>
        <row r="207">
          <cell r="B207">
            <v>391.2</v>
          </cell>
          <cell r="C207">
            <v>391.2</v>
          </cell>
          <cell r="D207" t="str">
            <v>Computers</v>
          </cell>
          <cell r="M207">
            <v>20</v>
          </cell>
          <cell r="N207">
            <v>678139</v>
          </cell>
        </row>
        <row r="208">
          <cell r="B208">
            <v>391.3</v>
          </cell>
          <cell r="C208">
            <v>391.3</v>
          </cell>
          <cell r="D208" t="str">
            <v>Computer Equipment - ESCC</v>
          </cell>
          <cell r="M208">
            <v>10</v>
          </cell>
          <cell r="N208">
            <v>291154</v>
          </cell>
        </row>
        <row r="209">
          <cell r="B209">
            <v>392</v>
          </cell>
          <cell r="C209">
            <v>392</v>
          </cell>
          <cell r="D209" t="str">
            <v>Transportation Equipment</v>
          </cell>
          <cell r="M209">
            <v>13.01</v>
          </cell>
          <cell r="N209">
            <v>2695291</v>
          </cell>
        </row>
        <row r="210">
          <cell r="B210">
            <v>393</v>
          </cell>
          <cell r="C210">
            <v>393</v>
          </cell>
          <cell r="D210" t="str">
            <v>Store Equipment</v>
          </cell>
          <cell r="M210">
            <v>5</v>
          </cell>
          <cell r="N210">
            <v>10705</v>
          </cell>
        </row>
        <row r="211">
          <cell r="B211">
            <v>394</v>
          </cell>
          <cell r="C211">
            <v>394</v>
          </cell>
          <cell r="D211" t="str">
            <v>Tools, Shop &amp; Garage Euipment</v>
          </cell>
          <cell r="M211">
            <v>4</v>
          </cell>
          <cell r="N211">
            <v>160029</v>
          </cell>
        </row>
        <row r="212">
          <cell r="B212">
            <v>395</v>
          </cell>
          <cell r="C212">
            <v>395</v>
          </cell>
          <cell r="D212" t="str">
            <v>Laboratory Equipment</v>
          </cell>
          <cell r="M212">
            <v>6.67</v>
          </cell>
          <cell r="N212">
            <v>50338</v>
          </cell>
        </row>
        <row r="213">
          <cell r="B213">
            <v>396</v>
          </cell>
          <cell r="C213">
            <v>396</v>
          </cell>
          <cell r="D213" t="str">
            <v>Power-Operated Equipment</v>
          </cell>
          <cell r="M213">
            <v>13.01</v>
          </cell>
          <cell r="N213">
            <v>618645</v>
          </cell>
        </row>
        <row r="214">
          <cell r="B214">
            <v>397</v>
          </cell>
          <cell r="C214">
            <v>397</v>
          </cell>
          <cell r="D214" t="str">
            <v>Communication Equipment</v>
          </cell>
          <cell r="M214">
            <v>6.67</v>
          </cell>
          <cell r="N214">
            <v>1635372</v>
          </cell>
        </row>
      </sheetData>
      <sheetData sheetId="6">
        <row r="4">
          <cell r="A4">
            <v>310.10000000000002</v>
          </cell>
          <cell r="B4" t="str">
            <v>Land</v>
          </cell>
          <cell r="G4">
            <v>1</v>
          </cell>
          <cell r="H4" t="str">
            <v>TRACY UNIT 1</v>
          </cell>
        </row>
        <row r="5">
          <cell r="A5">
            <v>310.2</v>
          </cell>
          <cell r="B5" t="str">
            <v>Land Rights</v>
          </cell>
          <cell r="G5">
            <v>2</v>
          </cell>
          <cell r="H5" t="str">
            <v>TRACY UNIT 2</v>
          </cell>
        </row>
        <row r="6">
          <cell r="A6">
            <v>311</v>
          </cell>
          <cell r="B6" t="str">
            <v>Structures and Improvements</v>
          </cell>
          <cell r="G6">
            <v>3</v>
          </cell>
          <cell r="H6" t="str">
            <v>TRACY UNIT 3</v>
          </cell>
        </row>
        <row r="7">
          <cell r="A7">
            <v>312</v>
          </cell>
          <cell r="B7" t="str">
            <v>Boiler Plant Equipment</v>
          </cell>
          <cell r="G7">
            <v>6</v>
          </cell>
          <cell r="H7" t="str">
            <v>TRACY COMMON</v>
          </cell>
        </row>
        <row r="8">
          <cell r="A8">
            <v>312.01</v>
          </cell>
          <cell r="B8" t="str">
            <v>Boiler Plant Equipment - Unit Trains</v>
          </cell>
          <cell r="G8">
            <v>10</v>
          </cell>
          <cell r="H8" t="str">
            <v>FT CHURCHILL COMMON</v>
          </cell>
        </row>
        <row r="9">
          <cell r="A9">
            <v>312.02</v>
          </cell>
          <cell r="B9" t="str">
            <v>Boiler Plant Equipment - AQC</v>
          </cell>
          <cell r="G9">
            <v>11</v>
          </cell>
          <cell r="H9" t="str">
            <v>FT CHURCHILL UNIT 1</v>
          </cell>
        </row>
        <row r="10">
          <cell r="G10">
            <v>12</v>
          </cell>
          <cell r="H10" t="str">
            <v>FT CHURCHILL UNIT 2</v>
          </cell>
        </row>
        <row r="11">
          <cell r="A11">
            <v>314</v>
          </cell>
          <cell r="B11" t="str">
            <v>Turbogenerator Units</v>
          </cell>
          <cell r="G11">
            <v>21</v>
          </cell>
          <cell r="H11" t="str">
            <v>VALMY UNIT 1</v>
          </cell>
        </row>
        <row r="12">
          <cell r="A12">
            <v>315</v>
          </cell>
          <cell r="B12" t="str">
            <v>Accessory Electric Equipment</v>
          </cell>
          <cell r="G12">
            <v>22</v>
          </cell>
          <cell r="H12" t="str">
            <v>VALMY UNIT 2</v>
          </cell>
        </row>
        <row r="13">
          <cell r="A13">
            <v>316</v>
          </cell>
          <cell r="B13" t="str">
            <v>Miscellaneous Power Plant Equipment</v>
          </cell>
        </row>
        <row r="14">
          <cell r="A14">
            <v>321</v>
          </cell>
          <cell r="B14" t="str">
            <v>Structures and Improvements</v>
          </cell>
        </row>
        <row r="15">
          <cell r="A15">
            <v>322</v>
          </cell>
          <cell r="B15" t="str">
            <v>Reactor Plant Equipment</v>
          </cell>
        </row>
        <row r="16">
          <cell r="A16">
            <v>323</v>
          </cell>
          <cell r="B16" t="str">
            <v>Turbogenerator Units</v>
          </cell>
        </row>
        <row r="17">
          <cell r="A17">
            <v>324</v>
          </cell>
          <cell r="B17" t="str">
            <v>Accessory Electric Equipment</v>
          </cell>
        </row>
        <row r="18">
          <cell r="A18">
            <v>325</v>
          </cell>
          <cell r="B18" t="str">
            <v>Miscellaneous Power Plant Equipment</v>
          </cell>
        </row>
        <row r="19">
          <cell r="A19">
            <v>317</v>
          </cell>
          <cell r="B19" t="str">
            <v>Asset Retirement Costs</v>
          </cell>
        </row>
        <row r="20">
          <cell r="A20">
            <v>330</v>
          </cell>
          <cell r="B20" t="str">
            <v>Land</v>
          </cell>
        </row>
        <row r="21">
          <cell r="A21">
            <v>340.1</v>
          </cell>
          <cell r="B21" t="str">
            <v>Land</v>
          </cell>
          <cell r="G21">
            <v>0</v>
          </cell>
          <cell r="H21" t="str">
            <v>Other</v>
          </cell>
        </row>
        <row r="22">
          <cell r="A22">
            <v>340.2</v>
          </cell>
          <cell r="B22" t="str">
            <v>Land Rights</v>
          </cell>
          <cell r="G22">
            <v>1</v>
          </cell>
          <cell r="H22" t="str">
            <v>Battle Mountain</v>
          </cell>
        </row>
        <row r="23">
          <cell r="A23">
            <v>341</v>
          </cell>
          <cell r="B23" t="str">
            <v>Structures and Improvements</v>
          </cell>
          <cell r="G23">
            <v>2</v>
          </cell>
          <cell r="H23" t="str">
            <v>Brunswick</v>
          </cell>
        </row>
        <row r="24">
          <cell r="A24">
            <v>341.02</v>
          </cell>
          <cell r="B24" t="str">
            <v>Structures and Improvements</v>
          </cell>
          <cell r="G24">
            <v>3</v>
          </cell>
          <cell r="H24" t="str">
            <v>Clark Mountain CT #3</v>
          </cell>
        </row>
        <row r="25">
          <cell r="A25">
            <v>342</v>
          </cell>
          <cell r="B25" t="str">
            <v>Fuel Holders, Producers and Accessories</v>
          </cell>
          <cell r="G25">
            <v>4</v>
          </cell>
          <cell r="H25" t="str">
            <v>Clark Mountain CT #4</v>
          </cell>
        </row>
        <row r="26">
          <cell r="A26">
            <v>343</v>
          </cell>
          <cell r="B26" t="str">
            <v>Prime Movers</v>
          </cell>
          <cell r="G26">
            <v>5</v>
          </cell>
          <cell r="H26" t="str">
            <v>Fallon Diesels</v>
          </cell>
        </row>
        <row r="27">
          <cell r="A27">
            <v>344</v>
          </cell>
          <cell r="B27" t="str">
            <v>Generators</v>
          </cell>
          <cell r="G27">
            <v>6</v>
          </cell>
          <cell r="H27" t="str">
            <v>Gabbs</v>
          </cell>
        </row>
        <row r="28">
          <cell r="A28">
            <v>344.02</v>
          </cell>
          <cell r="B28" t="str">
            <v>Generators</v>
          </cell>
          <cell r="G28">
            <v>8</v>
          </cell>
          <cell r="H28" t="str">
            <v>Kings Beach</v>
          </cell>
        </row>
        <row r="29">
          <cell r="A29">
            <v>345</v>
          </cell>
          <cell r="B29" t="str">
            <v>Accessory Electric Equipment</v>
          </cell>
          <cell r="G29">
            <v>9</v>
          </cell>
          <cell r="H29" t="str">
            <v>Tracy Units 4&amp;5</v>
          </cell>
        </row>
        <row r="30">
          <cell r="A30">
            <v>345.02</v>
          </cell>
          <cell r="B30" t="str">
            <v>Accessory Electric Equipment</v>
          </cell>
          <cell r="G30">
            <v>10</v>
          </cell>
          <cell r="H30" t="str">
            <v>Portola Diesels</v>
          </cell>
        </row>
        <row r="31">
          <cell r="A31">
            <v>346</v>
          </cell>
          <cell r="B31" t="str">
            <v>Miscellaneous Power Plant Equipment</v>
          </cell>
          <cell r="G31">
            <v>11</v>
          </cell>
          <cell r="H31" t="str">
            <v>Stock Yard Diesels</v>
          </cell>
        </row>
        <row r="32">
          <cell r="A32">
            <v>346.02</v>
          </cell>
          <cell r="B32" t="str">
            <v>Miscellaneous Power Plant Equipment</v>
          </cell>
          <cell r="G32">
            <v>12</v>
          </cell>
          <cell r="H32" t="str">
            <v>Clark Mountain Diesels #1/2</v>
          </cell>
        </row>
        <row r="33">
          <cell r="A33">
            <v>347</v>
          </cell>
          <cell r="B33" t="str">
            <v>Asset Retirement Costs</v>
          </cell>
          <cell r="G33">
            <v>15</v>
          </cell>
          <cell r="H33" t="str">
            <v>Winnemucca Gas Turbines</v>
          </cell>
        </row>
        <row r="34">
          <cell r="G34">
            <v>16</v>
          </cell>
          <cell r="H34" t="str">
            <v>Valley Road Diesels</v>
          </cell>
        </row>
        <row r="35">
          <cell r="A35">
            <v>350.1</v>
          </cell>
          <cell r="B35" t="str">
            <v>Land</v>
          </cell>
          <cell r="G35">
            <v>21</v>
          </cell>
          <cell r="H35" t="str">
            <v>VALMY UNIT 1</v>
          </cell>
        </row>
        <row r="36">
          <cell r="A36">
            <v>350.2</v>
          </cell>
          <cell r="B36" t="str">
            <v>Land Rights</v>
          </cell>
          <cell r="G36">
            <v>33</v>
          </cell>
          <cell r="H36" t="str">
            <v>VALMY UNIT 2</v>
          </cell>
        </row>
        <row r="37">
          <cell r="A37">
            <v>352</v>
          </cell>
          <cell r="B37" t="str">
            <v>Structures and Improvements</v>
          </cell>
          <cell r="G37">
            <v>38</v>
          </cell>
          <cell r="H37" t="str">
            <v>Loyalton Diesels</v>
          </cell>
        </row>
        <row r="38">
          <cell r="A38">
            <v>353</v>
          </cell>
          <cell r="B38" t="str">
            <v>Station Equipment</v>
          </cell>
          <cell r="G38">
            <v>41</v>
          </cell>
          <cell r="H38" t="str">
            <v>Tracy 8,9,10</v>
          </cell>
        </row>
        <row r="39">
          <cell r="A39">
            <v>353.03</v>
          </cell>
          <cell r="B39" t="str">
            <v>Station Equipment - Communication Equipment</v>
          </cell>
          <cell r="G39">
            <v>91</v>
          </cell>
          <cell r="H39" t="str">
            <v>Solar</v>
          </cell>
        </row>
        <row r="40">
          <cell r="A40">
            <v>354</v>
          </cell>
          <cell r="B40" t="str">
            <v>Towers and Fixtures</v>
          </cell>
        </row>
        <row r="41">
          <cell r="A41">
            <v>355</v>
          </cell>
          <cell r="B41" t="str">
            <v>Poles and Fixtures</v>
          </cell>
        </row>
        <row r="42">
          <cell r="A42">
            <v>356</v>
          </cell>
          <cell r="B42" t="str">
            <v>Overhead Conductors and Devices</v>
          </cell>
        </row>
        <row r="43">
          <cell r="A43">
            <v>357</v>
          </cell>
          <cell r="B43" t="str">
            <v>Underground Conduit</v>
          </cell>
        </row>
        <row r="44">
          <cell r="A44">
            <v>358</v>
          </cell>
          <cell r="B44" t="str">
            <v>Underground Conductors and Devices</v>
          </cell>
        </row>
        <row r="45">
          <cell r="A45">
            <v>359</v>
          </cell>
          <cell r="B45" t="str">
            <v>Roads and Trails</v>
          </cell>
        </row>
        <row r="46">
          <cell r="A46">
            <v>360.1</v>
          </cell>
          <cell r="B46" t="str">
            <v>Land</v>
          </cell>
        </row>
        <row r="47">
          <cell r="A47">
            <v>360.2</v>
          </cell>
          <cell r="B47" t="str">
            <v>Land Rights</v>
          </cell>
        </row>
        <row r="48">
          <cell r="A48">
            <v>361</v>
          </cell>
          <cell r="B48" t="str">
            <v>Structures and Improvements</v>
          </cell>
        </row>
        <row r="49">
          <cell r="A49">
            <v>362</v>
          </cell>
          <cell r="B49" t="str">
            <v>Station Equipment</v>
          </cell>
        </row>
        <row r="50">
          <cell r="A50">
            <v>362.03</v>
          </cell>
          <cell r="B50" t="str">
            <v>Station Equipment - Communication Equipment</v>
          </cell>
        </row>
        <row r="51">
          <cell r="A51">
            <v>364</v>
          </cell>
          <cell r="B51" t="str">
            <v>Poles, Towers and Fixtures</v>
          </cell>
        </row>
        <row r="52">
          <cell r="A52">
            <v>365</v>
          </cell>
          <cell r="B52" t="str">
            <v>Overhead Conductors and Devices</v>
          </cell>
        </row>
        <row r="53">
          <cell r="A53">
            <v>366</v>
          </cell>
          <cell r="B53" t="str">
            <v>Underground Conduit</v>
          </cell>
        </row>
        <row r="54">
          <cell r="A54">
            <v>367</v>
          </cell>
          <cell r="B54" t="str">
            <v>Underground Conductors and Devices</v>
          </cell>
        </row>
        <row r="55">
          <cell r="A55">
            <v>368</v>
          </cell>
          <cell r="B55" t="str">
            <v>Transformers</v>
          </cell>
        </row>
        <row r="56">
          <cell r="A56">
            <v>369</v>
          </cell>
          <cell r="B56" t="str">
            <v>Services</v>
          </cell>
        </row>
        <row r="57">
          <cell r="A57">
            <v>370</v>
          </cell>
          <cell r="B57" t="str">
            <v>Meters</v>
          </cell>
        </row>
        <row r="58">
          <cell r="A58">
            <v>371</v>
          </cell>
          <cell r="B58" t="str">
            <v>Installations on Customers' Premises</v>
          </cell>
        </row>
        <row r="59">
          <cell r="A59">
            <v>373</v>
          </cell>
          <cell r="B59" t="str">
            <v>Street Lighting and Signal Systems</v>
          </cell>
        </row>
        <row r="60">
          <cell r="A60">
            <v>389.1</v>
          </cell>
          <cell r="B60" t="str">
            <v>Land</v>
          </cell>
        </row>
        <row r="61">
          <cell r="A61">
            <v>389.2</v>
          </cell>
          <cell r="B61" t="str">
            <v>Land Rights</v>
          </cell>
        </row>
        <row r="62">
          <cell r="A62">
            <v>390</v>
          </cell>
          <cell r="B62" t="str">
            <v>Structures and Improvements</v>
          </cell>
        </row>
        <row r="63">
          <cell r="A63">
            <v>391</v>
          </cell>
          <cell r="B63" t="str">
            <v>Office Furniture and Equipment</v>
          </cell>
        </row>
        <row r="64">
          <cell r="A64">
            <v>391.1</v>
          </cell>
          <cell r="B64" t="str">
            <v>Office Furniture and Equipment</v>
          </cell>
        </row>
        <row r="65">
          <cell r="A65">
            <v>391.2</v>
          </cell>
          <cell r="B65" t="str">
            <v>Computer Equipment</v>
          </cell>
        </row>
        <row r="66">
          <cell r="A66">
            <v>391.3</v>
          </cell>
          <cell r="B66" t="str">
            <v>ESCC Computers</v>
          </cell>
        </row>
        <row r="67">
          <cell r="A67">
            <v>392</v>
          </cell>
          <cell r="B67" t="str">
            <v>Transportation Equipment</v>
          </cell>
        </row>
        <row r="68">
          <cell r="A68">
            <v>393</v>
          </cell>
          <cell r="B68" t="str">
            <v>Stores Equipment</v>
          </cell>
        </row>
        <row r="69">
          <cell r="A69">
            <v>394</v>
          </cell>
          <cell r="B69" t="str">
            <v>Tools, Shop and Garage Equipment</v>
          </cell>
        </row>
        <row r="70">
          <cell r="A70">
            <v>395</v>
          </cell>
          <cell r="B70" t="str">
            <v>Laboratory Equipment</v>
          </cell>
        </row>
        <row r="71">
          <cell r="A71">
            <v>396</v>
          </cell>
          <cell r="B71" t="str">
            <v>Power Operated Equipment</v>
          </cell>
        </row>
        <row r="72">
          <cell r="A72">
            <v>397</v>
          </cell>
          <cell r="B72" t="str">
            <v>Communication Equipment</v>
          </cell>
        </row>
        <row r="73">
          <cell r="A73">
            <v>398</v>
          </cell>
          <cell r="B73" t="str">
            <v>Miscellaneous Equipment</v>
          </cell>
        </row>
        <row r="74">
          <cell r="A74">
            <v>374</v>
          </cell>
          <cell r="B74" t="str">
            <v>Asset Retirement Costs - PCB's</v>
          </cell>
        </row>
        <row r="75">
          <cell r="A75">
            <v>399</v>
          </cell>
          <cell r="B75" t="str">
            <v>Asset Retirement Costs</v>
          </cell>
        </row>
        <row r="78">
          <cell r="A78">
            <v>301</v>
          </cell>
          <cell r="B78" t="str">
            <v>Organization</v>
          </cell>
        </row>
        <row r="79">
          <cell r="A79">
            <v>302</v>
          </cell>
          <cell r="B79" t="str">
            <v>Franchises and Consents</v>
          </cell>
        </row>
        <row r="80">
          <cell r="A80">
            <v>303</v>
          </cell>
          <cell r="B80" t="str">
            <v>Software</v>
          </cell>
        </row>
        <row r="81">
          <cell r="A81">
            <v>303.01</v>
          </cell>
          <cell r="B81" t="str">
            <v>Communication Equipment (Substation)</v>
          </cell>
        </row>
      </sheetData>
      <sheetData sheetId="7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310</v>
          </cell>
          <cell r="B2" t="str">
            <v xml:space="preserve">       </v>
          </cell>
          <cell r="C2">
            <v>75</v>
          </cell>
          <cell r="D2" t="str">
            <v xml:space="preserve">R3   </v>
          </cell>
          <cell r="E2">
            <v>0</v>
          </cell>
          <cell r="F2">
            <v>203037.21</v>
          </cell>
          <cell r="G2">
            <v>142587</v>
          </cell>
          <cell r="H2">
            <v>60449</v>
          </cell>
          <cell r="I2">
            <v>1081</v>
          </cell>
          <cell r="J2">
            <v>0.53</v>
          </cell>
          <cell r="K2">
            <v>55.9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70.2</v>
          </cell>
          <cell r="P2">
            <v>28.8</v>
          </cell>
          <cell r="Q2">
            <v>72558</v>
          </cell>
          <cell r="R2">
            <v>2700</v>
          </cell>
          <cell r="S2">
            <v>1.33</v>
          </cell>
        </row>
        <row r="3">
          <cell r="A3" t="str">
            <v xml:space="preserve">311.00 01           </v>
          </cell>
          <cell r="B3">
            <v>41609</v>
          </cell>
          <cell r="C3">
            <v>125</v>
          </cell>
          <cell r="D3" t="str">
            <v xml:space="preserve">R2   </v>
          </cell>
          <cell r="E3">
            <v>-30</v>
          </cell>
          <cell r="F3">
            <v>1266925.97</v>
          </cell>
          <cell r="G3">
            <v>1266926</v>
          </cell>
          <cell r="H3">
            <v>380078</v>
          </cell>
          <cell r="I3">
            <v>42604</v>
          </cell>
          <cell r="J3">
            <v>3.36</v>
          </cell>
          <cell r="K3">
            <v>8.9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100</v>
          </cell>
          <cell r="P3">
            <v>38</v>
          </cell>
          <cell r="Q3">
            <v>1292598</v>
          </cell>
          <cell r="R3">
            <v>39700</v>
          </cell>
          <cell r="S3">
            <v>3.13</v>
          </cell>
        </row>
        <row r="4">
          <cell r="A4" t="str">
            <v xml:space="preserve">311.00 02           </v>
          </cell>
          <cell r="B4">
            <v>42339</v>
          </cell>
          <cell r="C4">
            <v>125</v>
          </cell>
          <cell r="D4" t="str">
            <v xml:space="preserve">R2   </v>
          </cell>
          <cell r="E4">
            <v>-30</v>
          </cell>
          <cell r="F4">
            <v>1041879.64</v>
          </cell>
          <cell r="G4">
            <v>1041880</v>
          </cell>
          <cell r="H4">
            <v>312563</v>
          </cell>
          <cell r="I4">
            <v>28724</v>
          </cell>
          <cell r="J4">
            <v>2.76</v>
          </cell>
          <cell r="K4">
            <v>10.9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100</v>
          </cell>
          <cell r="P4">
            <v>35.9</v>
          </cell>
          <cell r="Q4">
            <v>1001492</v>
          </cell>
          <cell r="R4">
            <v>32408</v>
          </cell>
          <cell r="S4">
            <v>3.11</v>
          </cell>
        </row>
        <row r="5">
          <cell r="A5" t="str">
            <v xml:space="preserve">311.00 03           </v>
          </cell>
          <cell r="B5">
            <v>45627</v>
          </cell>
          <cell r="C5">
            <v>125</v>
          </cell>
          <cell r="D5" t="str">
            <v xml:space="preserve">R2   </v>
          </cell>
          <cell r="E5">
            <v>-30</v>
          </cell>
          <cell r="F5">
            <v>2507973.5299999998</v>
          </cell>
          <cell r="G5">
            <v>2135231</v>
          </cell>
          <cell r="H5">
            <v>1125134</v>
          </cell>
          <cell r="I5">
            <v>57338</v>
          </cell>
          <cell r="J5">
            <v>2.29</v>
          </cell>
          <cell r="K5">
            <v>19.600000000000001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85.1</v>
          </cell>
          <cell r="P5">
            <v>29.6</v>
          </cell>
          <cell r="Q5">
            <v>1916888</v>
          </cell>
          <cell r="R5">
            <v>68415</v>
          </cell>
          <cell r="S5">
            <v>2.73</v>
          </cell>
        </row>
        <row r="6">
          <cell r="A6" t="str">
            <v xml:space="preserve">311.00 06           </v>
          </cell>
          <cell r="B6">
            <v>45627</v>
          </cell>
          <cell r="C6">
            <v>125</v>
          </cell>
          <cell r="D6" t="str">
            <v xml:space="preserve">R2   </v>
          </cell>
          <cell r="E6">
            <v>-30</v>
          </cell>
          <cell r="F6">
            <v>2654748.98</v>
          </cell>
          <cell r="G6">
            <v>1483573</v>
          </cell>
          <cell r="H6">
            <v>1967598</v>
          </cell>
          <cell r="I6">
            <v>99795</v>
          </cell>
          <cell r="J6">
            <v>3.76</v>
          </cell>
          <cell r="K6">
            <v>19.7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55.9</v>
          </cell>
          <cell r="P6">
            <v>18.7</v>
          </cell>
          <cell r="Q6">
            <v>1548405</v>
          </cell>
          <cell r="R6">
            <v>96427</v>
          </cell>
          <cell r="S6">
            <v>3.63</v>
          </cell>
        </row>
        <row r="7">
          <cell r="A7" t="str">
            <v xml:space="preserve">311.00 10           </v>
          </cell>
          <cell r="B7">
            <v>43435</v>
          </cell>
          <cell r="C7">
            <v>125</v>
          </cell>
          <cell r="D7" t="str">
            <v xml:space="preserve">R2   </v>
          </cell>
          <cell r="E7">
            <v>-30</v>
          </cell>
          <cell r="F7">
            <v>2007222.09</v>
          </cell>
          <cell r="G7">
            <v>948007</v>
          </cell>
          <cell r="H7">
            <v>1661383</v>
          </cell>
          <cell r="I7">
            <v>119603</v>
          </cell>
          <cell r="J7">
            <v>5.96</v>
          </cell>
          <cell r="K7">
            <v>13.9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47.2</v>
          </cell>
          <cell r="P7">
            <v>9.9</v>
          </cell>
          <cell r="Q7">
            <v>1011085</v>
          </cell>
          <cell r="R7">
            <v>114997</v>
          </cell>
          <cell r="S7">
            <v>5.73</v>
          </cell>
        </row>
        <row r="8">
          <cell r="A8" t="str">
            <v xml:space="preserve">311.00 11           </v>
          </cell>
          <cell r="B8">
            <v>43435</v>
          </cell>
          <cell r="C8">
            <v>125</v>
          </cell>
          <cell r="D8" t="str">
            <v xml:space="preserve">R2   </v>
          </cell>
          <cell r="E8">
            <v>-30</v>
          </cell>
          <cell r="F8">
            <v>4082726.51</v>
          </cell>
          <cell r="G8">
            <v>2991482</v>
          </cell>
          <cell r="H8">
            <v>2316064</v>
          </cell>
          <cell r="I8">
            <v>167096</v>
          </cell>
          <cell r="J8">
            <v>4.09</v>
          </cell>
          <cell r="K8">
            <v>13.9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73.3</v>
          </cell>
          <cell r="P8">
            <v>25.4</v>
          </cell>
          <cell r="Q8">
            <v>2954008</v>
          </cell>
          <cell r="R8">
            <v>169755</v>
          </cell>
          <cell r="S8">
            <v>4.16</v>
          </cell>
        </row>
        <row r="9">
          <cell r="A9" t="str">
            <v xml:space="preserve">311.00 12           </v>
          </cell>
          <cell r="B9">
            <v>43435</v>
          </cell>
          <cell r="C9">
            <v>125</v>
          </cell>
          <cell r="D9" t="str">
            <v xml:space="preserve">R2   </v>
          </cell>
          <cell r="E9">
            <v>-30</v>
          </cell>
          <cell r="F9">
            <v>2162154.3199999998</v>
          </cell>
          <cell r="G9">
            <v>1804597</v>
          </cell>
          <cell r="H9">
            <v>1006204</v>
          </cell>
          <cell r="I9">
            <v>72732</v>
          </cell>
          <cell r="J9">
            <v>3.36</v>
          </cell>
          <cell r="K9">
            <v>13.8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83.5</v>
          </cell>
          <cell r="P9">
            <v>29.6</v>
          </cell>
          <cell r="Q9">
            <v>1814520</v>
          </cell>
          <cell r="R9">
            <v>71883</v>
          </cell>
          <cell r="S9">
            <v>3.32</v>
          </cell>
        </row>
        <row r="10">
          <cell r="A10" t="str">
            <v xml:space="preserve">311.00 21           </v>
          </cell>
          <cell r="B10">
            <v>43435</v>
          </cell>
          <cell r="C10">
            <v>125</v>
          </cell>
          <cell r="D10" t="str">
            <v xml:space="preserve">R2   </v>
          </cell>
          <cell r="E10">
            <v>-30</v>
          </cell>
          <cell r="F10">
            <v>28539447.489999998</v>
          </cell>
          <cell r="G10">
            <v>17534199</v>
          </cell>
          <cell r="H10">
            <v>19567083</v>
          </cell>
          <cell r="I10">
            <v>1412482</v>
          </cell>
          <cell r="J10">
            <v>4.95</v>
          </cell>
          <cell r="K10">
            <v>13.9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61.4</v>
          </cell>
          <cell r="P10">
            <v>22.6</v>
          </cell>
          <cell r="Q10">
            <v>22666945</v>
          </cell>
          <cell r="R10">
            <v>1041784</v>
          </cell>
          <cell r="S10">
            <v>3.65</v>
          </cell>
        </row>
        <row r="11">
          <cell r="A11" t="str">
            <v xml:space="preserve">311.00 22           </v>
          </cell>
          <cell r="B11">
            <v>44896</v>
          </cell>
          <cell r="C11">
            <v>125</v>
          </cell>
          <cell r="D11" t="str">
            <v xml:space="preserve">R2   </v>
          </cell>
          <cell r="E11">
            <v>-30</v>
          </cell>
          <cell r="F11">
            <v>22397391.620000001</v>
          </cell>
          <cell r="G11">
            <v>11891759</v>
          </cell>
          <cell r="H11">
            <v>17224849</v>
          </cell>
          <cell r="I11">
            <v>969893</v>
          </cell>
          <cell r="J11">
            <v>4.33</v>
          </cell>
          <cell r="K11">
            <v>17.8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53.1</v>
          </cell>
          <cell r="P11">
            <v>19.7</v>
          </cell>
          <cell r="Q11">
            <v>15116845</v>
          </cell>
          <cell r="R11">
            <v>788114</v>
          </cell>
          <cell r="S11">
            <v>3.52</v>
          </cell>
        </row>
        <row r="12">
          <cell r="A12" t="str">
            <v xml:space="preserve">312.00 01           </v>
          </cell>
          <cell r="B12">
            <v>41609</v>
          </cell>
          <cell r="C12">
            <v>60</v>
          </cell>
          <cell r="D12" t="str">
            <v xml:space="preserve">R2   </v>
          </cell>
          <cell r="E12">
            <v>-30</v>
          </cell>
          <cell r="F12">
            <v>3720924.69</v>
          </cell>
          <cell r="G12">
            <v>3685798</v>
          </cell>
          <cell r="H12">
            <v>1151405</v>
          </cell>
          <cell r="I12">
            <v>133572</v>
          </cell>
          <cell r="J12">
            <v>3.59</v>
          </cell>
          <cell r="K12">
            <v>8.6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99.1</v>
          </cell>
          <cell r="P12">
            <v>34.5</v>
          </cell>
          <cell r="Q12">
            <v>3605292</v>
          </cell>
          <cell r="R12">
            <v>142930</v>
          </cell>
          <cell r="S12">
            <v>3.84</v>
          </cell>
        </row>
        <row r="13">
          <cell r="A13" t="str">
            <v xml:space="preserve">312.00 02           </v>
          </cell>
          <cell r="B13">
            <v>42339</v>
          </cell>
          <cell r="C13">
            <v>60</v>
          </cell>
          <cell r="D13" t="str">
            <v xml:space="preserve">R2   </v>
          </cell>
          <cell r="E13">
            <v>-30</v>
          </cell>
          <cell r="F13">
            <v>12070024.48</v>
          </cell>
          <cell r="G13">
            <v>11997988</v>
          </cell>
          <cell r="H13">
            <v>3693044</v>
          </cell>
          <cell r="I13">
            <v>344550</v>
          </cell>
          <cell r="J13">
            <v>2.85</v>
          </cell>
          <cell r="K13">
            <v>10.7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99.4</v>
          </cell>
          <cell r="P13">
            <v>21.5</v>
          </cell>
          <cell r="Q13">
            <v>9760251</v>
          </cell>
          <cell r="R13">
            <v>556442</v>
          </cell>
          <cell r="S13">
            <v>4.6100000000000003</v>
          </cell>
        </row>
        <row r="14">
          <cell r="A14" t="str">
            <v xml:space="preserve">312.00 03           </v>
          </cell>
          <cell r="B14">
            <v>45627</v>
          </cell>
          <cell r="C14">
            <v>60</v>
          </cell>
          <cell r="D14" t="str">
            <v xml:space="preserve">R2   </v>
          </cell>
          <cell r="E14">
            <v>-30</v>
          </cell>
          <cell r="F14">
            <v>14070772.26</v>
          </cell>
          <cell r="G14">
            <v>11176506</v>
          </cell>
          <cell r="H14">
            <v>7115498</v>
          </cell>
          <cell r="I14">
            <v>390519</v>
          </cell>
          <cell r="J14">
            <v>2.78</v>
          </cell>
          <cell r="K14">
            <v>18.2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79.400000000000006</v>
          </cell>
          <cell r="P14">
            <v>28.4</v>
          </cell>
          <cell r="Q14">
            <v>10429858</v>
          </cell>
          <cell r="R14">
            <v>431347</v>
          </cell>
          <cell r="S14">
            <v>3.07</v>
          </cell>
        </row>
        <row r="15">
          <cell r="A15" t="str">
            <v xml:space="preserve">312.00 06           </v>
          </cell>
          <cell r="B15">
            <v>45627</v>
          </cell>
          <cell r="C15">
            <v>60</v>
          </cell>
          <cell r="D15" t="str">
            <v xml:space="preserve">R2   </v>
          </cell>
          <cell r="E15">
            <v>-30</v>
          </cell>
          <cell r="F15">
            <v>2324319.88</v>
          </cell>
          <cell r="G15">
            <v>1138011</v>
          </cell>
          <cell r="H15">
            <v>1883604</v>
          </cell>
          <cell r="I15">
            <v>99490</v>
          </cell>
          <cell r="J15">
            <v>4.28</v>
          </cell>
          <cell r="K15">
            <v>18.899999999999999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49</v>
          </cell>
          <cell r="P15">
            <v>17.100000000000001</v>
          </cell>
          <cell r="Q15">
            <v>1209134</v>
          </cell>
          <cell r="R15">
            <v>95660</v>
          </cell>
          <cell r="S15">
            <v>4.12</v>
          </cell>
        </row>
        <row r="16">
          <cell r="A16" t="str">
            <v xml:space="preserve">312.00 10           </v>
          </cell>
          <cell r="B16">
            <v>43435</v>
          </cell>
          <cell r="C16">
            <v>60</v>
          </cell>
          <cell r="D16" t="str">
            <v xml:space="preserve">R2   </v>
          </cell>
          <cell r="E16">
            <v>-30</v>
          </cell>
          <cell r="F16">
            <v>1998281.43</v>
          </cell>
          <cell r="G16">
            <v>1057700</v>
          </cell>
          <cell r="H16">
            <v>1540067</v>
          </cell>
          <cell r="I16">
            <v>112909</v>
          </cell>
          <cell r="J16">
            <v>5.65</v>
          </cell>
          <cell r="K16">
            <v>13.6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52.9</v>
          </cell>
          <cell r="P16">
            <v>12.1</v>
          </cell>
          <cell r="Q16">
            <v>1070003</v>
          </cell>
          <cell r="R16">
            <v>111994</v>
          </cell>
          <cell r="S16">
            <v>5.6</v>
          </cell>
        </row>
        <row r="17">
          <cell r="A17" t="str">
            <v xml:space="preserve">312.00 11           </v>
          </cell>
          <cell r="B17">
            <v>43435</v>
          </cell>
          <cell r="C17">
            <v>60</v>
          </cell>
          <cell r="D17" t="str">
            <v xml:space="preserve">R2   </v>
          </cell>
          <cell r="E17">
            <v>-30</v>
          </cell>
          <cell r="F17">
            <v>8306844.5199999996</v>
          </cell>
          <cell r="G17">
            <v>7743354</v>
          </cell>
          <cell r="H17">
            <v>3055542</v>
          </cell>
          <cell r="I17">
            <v>234173</v>
          </cell>
          <cell r="J17">
            <v>2.82</v>
          </cell>
          <cell r="K17">
            <v>13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93.2</v>
          </cell>
          <cell r="P17">
            <v>32.5</v>
          </cell>
          <cell r="Q17">
            <v>7281084</v>
          </cell>
          <cell r="R17">
            <v>269677</v>
          </cell>
          <cell r="S17">
            <v>3.25</v>
          </cell>
        </row>
        <row r="18">
          <cell r="A18" t="str">
            <v xml:space="preserve">312.00 12           </v>
          </cell>
          <cell r="B18">
            <v>43435</v>
          </cell>
          <cell r="C18">
            <v>60</v>
          </cell>
          <cell r="D18" t="str">
            <v xml:space="preserve">R2   </v>
          </cell>
          <cell r="E18">
            <v>-30</v>
          </cell>
          <cell r="F18">
            <v>10918085.07</v>
          </cell>
          <cell r="G18">
            <v>8019948</v>
          </cell>
          <cell r="H18">
            <v>6173562</v>
          </cell>
          <cell r="I18">
            <v>464448</v>
          </cell>
          <cell r="J18">
            <v>4.25</v>
          </cell>
          <cell r="K18">
            <v>13.3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73.5</v>
          </cell>
          <cell r="P18">
            <v>25.5</v>
          </cell>
          <cell r="Q18">
            <v>8578388</v>
          </cell>
          <cell r="R18">
            <v>421818</v>
          </cell>
          <cell r="S18">
            <v>3.86</v>
          </cell>
        </row>
        <row r="19">
          <cell r="A19" t="str">
            <v xml:space="preserve">312.00 21           </v>
          </cell>
          <cell r="B19">
            <v>43435</v>
          </cell>
          <cell r="C19">
            <v>60</v>
          </cell>
          <cell r="D19" t="str">
            <v xml:space="preserve">R2   </v>
          </cell>
          <cell r="E19">
            <v>-30</v>
          </cell>
          <cell r="F19">
            <v>64692798.950000003</v>
          </cell>
          <cell r="G19">
            <v>35074839</v>
          </cell>
          <cell r="H19">
            <v>49025797</v>
          </cell>
          <cell r="I19">
            <v>3652442</v>
          </cell>
          <cell r="J19">
            <v>5.65</v>
          </cell>
          <cell r="K19">
            <v>13.4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54.2</v>
          </cell>
          <cell r="P19">
            <v>21</v>
          </cell>
          <cell r="Q19">
            <v>48092289</v>
          </cell>
          <cell r="R19">
            <v>2679895</v>
          </cell>
          <cell r="S19">
            <v>4.1399999999999997</v>
          </cell>
        </row>
        <row r="20">
          <cell r="A20" t="str">
            <v xml:space="preserve">312.00 22           </v>
          </cell>
          <cell r="B20">
            <v>44896</v>
          </cell>
          <cell r="C20">
            <v>60</v>
          </cell>
          <cell r="D20" t="str">
            <v xml:space="preserve">R2   </v>
          </cell>
          <cell r="E20">
            <v>-30</v>
          </cell>
          <cell r="F20">
            <v>95927177.409999996</v>
          </cell>
          <cell r="G20">
            <v>44316764</v>
          </cell>
          <cell r="H20">
            <v>80388568</v>
          </cell>
          <cell r="I20">
            <v>4694901</v>
          </cell>
          <cell r="J20">
            <v>4.8899999999999997</v>
          </cell>
          <cell r="K20">
            <v>17.100000000000001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46.2</v>
          </cell>
          <cell r="P20">
            <v>17.8</v>
          </cell>
          <cell r="Q20">
            <v>59731956</v>
          </cell>
          <cell r="R20">
            <v>3792413</v>
          </cell>
          <cell r="S20">
            <v>3.95</v>
          </cell>
        </row>
        <row r="21">
          <cell r="A21" t="str">
            <v xml:space="preserve">314.00 01           </v>
          </cell>
          <cell r="B21">
            <v>41609</v>
          </cell>
          <cell r="C21">
            <v>70</v>
          </cell>
          <cell r="D21" t="str">
            <v xml:space="preserve">R2   </v>
          </cell>
          <cell r="E21">
            <v>-30</v>
          </cell>
          <cell r="F21">
            <v>2773606.56</v>
          </cell>
          <cell r="G21">
            <v>2733039</v>
          </cell>
          <cell r="H21">
            <v>872650</v>
          </cell>
          <cell r="I21">
            <v>100283</v>
          </cell>
          <cell r="J21">
            <v>3.62</v>
          </cell>
          <cell r="K21">
            <v>8.6999999999999993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98.5</v>
          </cell>
          <cell r="P21">
            <v>37.700000000000003</v>
          </cell>
          <cell r="Q21">
            <v>2788908</v>
          </cell>
          <cell r="R21">
            <v>93842</v>
          </cell>
          <cell r="S21">
            <v>3.38</v>
          </cell>
        </row>
        <row r="22">
          <cell r="A22" t="str">
            <v xml:space="preserve">314.00 02           </v>
          </cell>
          <cell r="B22">
            <v>42339</v>
          </cell>
          <cell r="C22">
            <v>70</v>
          </cell>
          <cell r="D22" t="str">
            <v xml:space="preserve">R2   </v>
          </cell>
          <cell r="E22">
            <v>-30</v>
          </cell>
          <cell r="F22">
            <v>6052840.6500000004</v>
          </cell>
          <cell r="G22">
            <v>4303672</v>
          </cell>
          <cell r="H22">
            <v>3565021</v>
          </cell>
          <cell r="I22">
            <v>331448</v>
          </cell>
          <cell r="J22">
            <v>5.48</v>
          </cell>
          <cell r="K22">
            <v>10.8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71.099999999999994</v>
          </cell>
          <cell r="P22">
            <v>22.9</v>
          </cell>
          <cell r="Q22">
            <v>4502107</v>
          </cell>
          <cell r="R22">
            <v>312628</v>
          </cell>
          <cell r="S22">
            <v>5.16</v>
          </cell>
        </row>
        <row r="23">
          <cell r="A23" t="str">
            <v xml:space="preserve">314.00 03           </v>
          </cell>
          <cell r="B23">
            <v>45627</v>
          </cell>
          <cell r="C23">
            <v>70</v>
          </cell>
          <cell r="D23" t="str">
            <v xml:space="preserve">R2   </v>
          </cell>
          <cell r="E23">
            <v>-30</v>
          </cell>
          <cell r="F23">
            <v>9337843.1500000004</v>
          </cell>
          <cell r="G23">
            <v>7679801</v>
          </cell>
          <cell r="H23">
            <v>4459395</v>
          </cell>
          <cell r="I23">
            <v>238367</v>
          </cell>
          <cell r="J23">
            <v>2.5499999999999998</v>
          </cell>
          <cell r="K23">
            <v>18.7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82.2</v>
          </cell>
          <cell r="P23">
            <v>29.6</v>
          </cell>
          <cell r="Q23">
            <v>7128279</v>
          </cell>
          <cell r="R23">
            <v>268016</v>
          </cell>
          <cell r="S23">
            <v>2.87</v>
          </cell>
        </row>
        <row r="24">
          <cell r="A24" t="str">
            <v xml:space="preserve">314.00 06           </v>
          </cell>
          <cell r="B24">
            <v>45627</v>
          </cell>
          <cell r="C24">
            <v>70</v>
          </cell>
          <cell r="D24" t="str">
            <v xml:space="preserve">R2   </v>
          </cell>
          <cell r="E24">
            <v>-30</v>
          </cell>
          <cell r="F24">
            <v>418694.09</v>
          </cell>
          <cell r="G24">
            <v>153871</v>
          </cell>
          <cell r="H24">
            <v>390432</v>
          </cell>
          <cell r="I24">
            <v>20136</v>
          </cell>
          <cell r="J24">
            <v>4.8099999999999996</v>
          </cell>
          <cell r="K24">
            <v>19.399999999999999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36.799999999999997</v>
          </cell>
          <cell r="P24">
            <v>11.1</v>
          </cell>
          <cell r="Q24">
            <v>182628</v>
          </cell>
          <cell r="R24">
            <v>18651</v>
          </cell>
          <cell r="S24">
            <v>4.45</v>
          </cell>
        </row>
        <row r="25">
          <cell r="A25" t="str">
            <v xml:space="preserve">314.00 10           </v>
          </cell>
          <cell r="B25">
            <v>43435</v>
          </cell>
          <cell r="C25">
            <v>70</v>
          </cell>
          <cell r="D25" t="str">
            <v xml:space="preserve">R2   </v>
          </cell>
          <cell r="E25">
            <v>-30</v>
          </cell>
          <cell r="F25">
            <v>11197.92</v>
          </cell>
          <cell r="G25">
            <v>3</v>
          </cell>
          <cell r="H25">
            <v>14554</v>
          </cell>
          <cell r="I25">
            <v>1054</v>
          </cell>
          <cell r="J25">
            <v>9.41</v>
          </cell>
          <cell r="K25">
            <v>13.8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0</v>
          </cell>
          <cell r="P25">
            <v>3.5</v>
          </cell>
          <cell r="Q25">
            <v>2890</v>
          </cell>
          <cell r="R25">
            <v>844</v>
          </cell>
          <cell r="S25">
            <v>7.54</v>
          </cell>
        </row>
        <row r="26">
          <cell r="A26" t="str">
            <v xml:space="preserve">314.00 11           </v>
          </cell>
          <cell r="B26">
            <v>43435</v>
          </cell>
          <cell r="C26">
            <v>70</v>
          </cell>
          <cell r="D26" t="str">
            <v xml:space="preserve">R2   </v>
          </cell>
          <cell r="E26">
            <v>-30</v>
          </cell>
          <cell r="F26">
            <v>6305208.4500000002</v>
          </cell>
          <cell r="G26">
            <v>5215802</v>
          </cell>
          <cell r="H26">
            <v>2980969</v>
          </cell>
          <cell r="I26">
            <v>219383</v>
          </cell>
          <cell r="J26">
            <v>3.48</v>
          </cell>
          <cell r="K26">
            <v>13.6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82.7</v>
          </cell>
          <cell r="P26">
            <v>25.1</v>
          </cell>
          <cell r="Q26">
            <v>4623530</v>
          </cell>
          <cell r="R26">
            <v>263813</v>
          </cell>
          <cell r="S26">
            <v>4.18</v>
          </cell>
        </row>
        <row r="27">
          <cell r="A27" t="str">
            <v xml:space="preserve">314.00 12           </v>
          </cell>
          <cell r="B27">
            <v>43435</v>
          </cell>
          <cell r="C27">
            <v>70</v>
          </cell>
          <cell r="D27" t="str">
            <v xml:space="preserve">R2   </v>
          </cell>
          <cell r="E27">
            <v>-30</v>
          </cell>
          <cell r="F27">
            <v>8525095.0700000003</v>
          </cell>
          <cell r="G27">
            <v>5259574</v>
          </cell>
          <cell r="H27">
            <v>5823050</v>
          </cell>
          <cell r="I27">
            <v>428679</v>
          </cell>
          <cell r="J27">
            <v>5.03</v>
          </cell>
          <cell r="K27">
            <v>13.6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61.7</v>
          </cell>
          <cell r="P27">
            <v>22.9</v>
          </cell>
          <cell r="Q27">
            <v>5742325</v>
          </cell>
          <cell r="R27">
            <v>392180</v>
          </cell>
          <cell r="S27">
            <v>4.5999999999999996</v>
          </cell>
        </row>
        <row r="28">
          <cell r="A28" t="str">
            <v xml:space="preserve">314.00 21           </v>
          </cell>
          <cell r="B28">
            <v>43435</v>
          </cell>
          <cell r="C28">
            <v>70</v>
          </cell>
          <cell r="D28" t="str">
            <v xml:space="preserve">R2   </v>
          </cell>
          <cell r="E28">
            <v>-30</v>
          </cell>
          <cell r="F28">
            <v>15932170.76</v>
          </cell>
          <cell r="G28">
            <v>9630942</v>
          </cell>
          <cell r="H28">
            <v>11080882</v>
          </cell>
          <cell r="I28">
            <v>817301</v>
          </cell>
          <cell r="J28">
            <v>5.13</v>
          </cell>
          <cell r="K28">
            <v>13.6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60.4</v>
          </cell>
          <cell r="P28">
            <v>22.5</v>
          </cell>
          <cell r="Q28">
            <v>12580433</v>
          </cell>
          <cell r="R28">
            <v>600063</v>
          </cell>
          <cell r="S28">
            <v>3.77</v>
          </cell>
        </row>
        <row r="29">
          <cell r="A29" t="str">
            <v xml:space="preserve">314.00 22           </v>
          </cell>
          <cell r="B29">
            <v>44896</v>
          </cell>
          <cell r="C29">
            <v>70</v>
          </cell>
          <cell r="D29" t="str">
            <v xml:space="preserve">R2   </v>
          </cell>
          <cell r="E29">
            <v>-30</v>
          </cell>
          <cell r="F29">
            <v>22782798.870000001</v>
          </cell>
          <cell r="G29">
            <v>11018366</v>
          </cell>
          <cell r="H29">
            <v>18599272</v>
          </cell>
          <cell r="I29">
            <v>1073126</v>
          </cell>
          <cell r="J29">
            <v>4.71</v>
          </cell>
          <cell r="K29">
            <v>17.3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48.4</v>
          </cell>
          <cell r="P29">
            <v>19.100000000000001</v>
          </cell>
          <cell r="Q29">
            <v>15046119</v>
          </cell>
          <cell r="R29">
            <v>841245</v>
          </cell>
          <cell r="S29">
            <v>3.69</v>
          </cell>
        </row>
        <row r="30">
          <cell r="A30" t="str">
            <v xml:space="preserve">315.00 01           </v>
          </cell>
          <cell r="B30">
            <v>41609</v>
          </cell>
          <cell r="C30">
            <v>60</v>
          </cell>
          <cell r="D30" t="str">
            <v xml:space="preserve">S1.5 </v>
          </cell>
          <cell r="E30">
            <v>-30</v>
          </cell>
          <cell r="F30">
            <v>983607.87</v>
          </cell>
          <cell r="G30">
            <v>983608</v>
          </cell>
          <cell r="H30">
            <v>295082</v>
          </cell>
          <cell r="I30">
            <v>34794</v>
          </cell>
          <cell r="J30">
            <v>3.54</v>
          </cell>
          <cell r="K30">
            <v>8.5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100</v>
          </cell>
          <cell r="P30">
            <v>35.700000000000003</v>
          </cell>
          <cell r="Q30">
            <v>992053</v>
          </cell>
          <cell r="R30">
            <v>33771</v>
          </cell>
          <cell r="S30">
            <v>3.43</v>
          </cell>
        </row>
        <row r="31">
          <cell r="A31" t="str">
            <v xml:space="preserve">315.00 02           </v>
          </cell>
          <cell r="B31">
            <v>42339</v>
          </cell>
          <cell r="C31">
            <v>60</v>
          </cell>
          <cell r="D31" t="str">
            <v xml:space="preserve">S1.5 </v>
          </cell>
          <cell r="E31">
            <v>-30</v>
          </cell>
          <cell r="F31">
            <v>932580.81</v>
          </cell>
          <cell r="G31">
            <v>900435</v>
          </cell>
          <cell r="H31">
            <v>311920</v>
          </cell>
          <cell r="I31">
            <v>29812</v>
          </cell>
          <cell r="J31">
            <v>3.2</v>
          </cell>
          <cell r="K31">
            <v>10.5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96.6</v>
          </cell>
          <cell r="P31">
            <v>31.2</v>
          </cell>
          <cell r="Q31">
            <v>839696</v>
          </cell>
          <cell r="R31">
            <v>35782</v>
          </cell>
          <cell r="S31">
            <v>3.84</v>
          </cell>
        </row>
        <row r="32">
          <cell r="A32" t="str">
            <v xml:space="preserve">315.00 03           </v>
          </cell>
          <cell r="B32">
            <v>45627</v>
          </cell>
          <cell r="C32">
            <v>60</v>
          </cell>
          <cell r="D32" t="str">
            <v xml:space="preserve">S1.5 </v>
          </cell>
          <cell r="E32">
            <v>-30</v>
          </cell>
          <cell r="F32">
            <v>4313445.53</v>
          </cell>
          <cell r="G32">
            <v>3440483</v>
          </cell>
          <cell r="H32">
            <v>2166997</v>
          </cell>
          <cell r="I32">
            <v>121492</v>
          </cell>
          <cell r="J32">
            <v>2.82</v>
          </cell>
          <cell r="K32">
            <v>17.8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79.8</v>
          </cell>
          <cell r="P32">
            <v>28.4</v>
          </cell>
          <cell r="Q32">
            <v>3309930</v>
          </cell>
          <cell r="R32">
            <v>128825</v>
          </cell>
          <cell r="S32">
            <v>2.99</v>
          </cell>
        </row>
        <row r="33">
          <cell r="A33" t="str">
            <v xml:space="preserve">315.00 06           </v>
          </cell>
          <cell r="B33">
            <v>45627</v>
          </cell>
          <cell r="C33">
            <v>60</v>
          </cell>
          <cell r="D33" t="str">
            <v xml:space="preserve">S1.5 </v>
          </cell>
          <cell r="E33">
            <v>-30</v>
          </cell>
          <cell r="F33">
            <v>459268.03</v>
          </cell>
          <cell r="G33">
            <v>165321</v>
          </cell>
          <cell r="H33">
            <v>431729</v>
          </cell>
          <cell r="I33">
            <v>22273</v>
          </cell>
          <cell r="J33">
            <v>4.8499999999999996</v>
          </cell>
          <cell r="K33">
            <v>19.399999999999999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36</v>
          </cell>
          <cell r="P33">
            <v>10.8</v>
          </cell>
          <cell r="Q33">
            <v>201100</v>
          </cell>
          <cell r="R33">
            <v>20417</v>
          </cell>
          <cell r="S33">
            <v>4.45</v>
          </cell>
        </row>
        <row r="34">
          <cell r="A34" t="str">
            <v xml:space="preserve">315.00 10           </v>
          </cell>
          <cell r="B34">
            <v>43435</v>
          </cell>
          <cell r="C34">
            <v>60</v>
          </cell>
          <cell r="D34" t="str">
            <v xml:space="preserve">S1.5 </v>
          </cell>
          <cell r="E34">
            <v>-30</v>
          </cell>
          <cell r="F34">
            <v>540589.6</v>
          </cell>
          <cell r="G34">
            <v>336097</v>
          </cell>
          <cell r="H34">
            <v>366669</v>
          </cell>
          <cell r="I34">
            <v>26754</v>
          </cell>
          <cell r="J34">
            <v>4.95</v>
          </cell>
          <cell r="K34">
            <v>13.7</v>
          </cell>
          <cell r="L34" t="str">
            <v xml:space="preserve">      </v>
          </cell>
          <cell r="M34" t="str">
            <v xml:space="preserve">     </v>
          </cell>
          <cell r="N34">
            <v>0</v>
          </cell>
          <cell r="O34">
            <v>62.2</v>
          </cell>
          <cell r="P34">
            <v>13.2</v>
          </cell>
          <cell r="Q34">
            <v>327698</v>
          </cell>
          <cell r="R34">
            <v>27356</v>
          </cell>
          <cell r="S34">
            <v>5.0599999999999996</v>
          </cell>
        </row>
        <row r="35">
          <cell r="A35" t="str">
            <v xml:space="preserve">315.00 11           </v>
          </cell>
          <cell r="B35">
            <v>43435</v>
          </cell>
          <cell r="C35">
            <v>60</v>
          </cell>
          <cell r="D35" t="str">
            <v xml:space="preserve">S1.5 </v>
          </cell>
          <cell r="E35">
            <v>-30</v>
          </cell>
          <cell r="F35">
            <v>1768268.1</v>
          </cell>
          <cell r="G35">
            <v>1628662</v>
          </cell>
          <cell r="H35">
            <v>670087</v>
          </cell>
          <cell r="I35">
            <v>52563</v>
          </cell>
          <cell r="J35">
            <v>2.97</v>
          </cell>
          <cell r="K35">
            <v>12.7</v>
          </cell>
          <cell r="L35" t="str">
            <v xml:space="preserve">      </v>
          </cell>
          <cell r="M35" t="str">
            <v xml:space="preserve">     </v>
          </cell>
          <cell r="N35">
            <v>0</v>
          </cell>
          <cell r="O35">
            <v>92.1</v>
          </cell>
          <cell r="P35">
            <v>33.799999999999997</v>
          </cell>
          <cell r="Q35">
            <v>1602394</v>
          </cell>
          <cell r="R35">
            <v>54620</v>
          </cell>
          <cell r="S35">
            <v>3.09</v>
          </cell>
        </row>
        <row r="36">
          <cell r="A36" t="str">
            <v xml:space="preserve">315.00 12           </v>
          </cell>
          <cell r="B36">
            <v>43435</v>
          </cell>
          <cell r="C36">
            <v>60</v>
          </cell>
          <cell r="D36" t="str">
            <v xml:space="preserve">S1.5 </v>
          </cell>
          <cell r="E36">
            <v>-30</v>
          </cell>
          <cell r="F36">
            <v>1535303.01</v>
          </cell>
          <cell r="G36">
            <v>1428794</v>
          </cell>
          <cell r="H36">
            <v>567099</v>
          </cell>
          <cell r="I36">
            <v>44487</v>
          </cell>
          <cell r="J36">
            <v>2.9</v>
          </cell>
          <cell r="K36">
            <v>12.7</v>
          </cell>
          <cell r="L36" t="str">
            <v xml:space="preserve">      </v>
          </cell>
          <cell r="M36" t="str">
            <v xml:space="preserve">     </v>
          </cell>
          <cell r="N36">
            <v>0</v>
          </cell>
          <cell r="O36">
            <v>93.1</v>
          </cell>
          <cell r="P36">
            <v>33</v>
          </cell>
          <cell r="Q36">
            <v>1407172</v>
          </cell>
          <cell r="R36">
            <v>46123</v>
          </cell>
          <cell r="S36">
            <v>3</v>
          </cell>
        </row>
        <row r="37">
          <cell r="A37" t="str">
            <v xml:space="preserve">315.00 21           </v>
          </cell>
          <cell r="B37">
            <v>43435</v>
          </cell>
          <cell r="C37">
            <v>60</v>
          </cell>
          <cell r="D37" t="str">
            <v xml:space="preserve">S1.5 </v>
          </cell>
          <cell r="E37">
            <v>-30</v>
          </cell>
          <cell r="F37">
            <v>15712315.300000001</v>
          </cell>
          <cell r="G37">
            <v>9636151</v>
          </cell>
          <cell r="H37">
            <v>10789857</v>
          </cell>
          <cell r="I37">
            <v>811072</v>
          </cell>
          <cell r="J37">
            <v>5.16</v>
          </cell>
          <cell r="K37">
            <v>13.3</v>
          </cell>
          <cell r="L37" t="str">
            <v xml:space="preserve">      </v>
          </cell>
          <cell r="M37" t="str">
            <v xml:space="preserve">     </v>
          </cell>
          <cell r="N37">
            <v>0</v>
          </cell>
          <cell r="O37">
            <v>61.3</v>
          </cell>
          <cell r="P37">
            <v>23</v>
          </cell>
          <cell r="Q37">
            <v>12744158</v>
          </cell>
          <cell r="R37">
            <v>577549</v>
          </cell>
          <cell r="S37">
            <v>3.68</v>
          </cell>
        </row>
        <row r="38">
          <cell r="A38" t="str">
            <v xml:space="preserve">315.00 22           </v>
          </cell>
          <cell r="B38">
            <v>44896</v>
          </cell>
          <cell r="C38">
            <v>60</v>
          </cell>
          <cell r="D38" t="str">
            <v xml:space="preserve">S1.5 </v>
          </cell>
          <cell r="E38">
            <v>-30</v>
          </cell>
          <cell r="F38">
            <v>14288952.029999999</v>
          </cell>
          <cell r="G38">
            <v>7314290</v>
          </cell>
          <cell r="H38">
            <v>11261347</v>
          </cell>
          <cell r="I38">
            <v>661821</v>
          </cell>
          <cell r="J38">
            <v>4.63</v>
          </cell>
          <cell r="K38">
            <v>17</v>
          </cell>
          <cell r="L38" t="str">
            <v xml:space="preserve">      </v>
          </cell>
          <cell r="M38" t="str">
            <v xml:space="preserve">     </v>
          </cell>
          <cell r="N38">
            <v>0</v>
          </cell>
          <cell r="O38">
            <v>51.2</v>
          </cell>
          <cell r="P38">
            <v>19.399999999999999</v>
          </cell>
          <cell r="Q38">
            <v>9764482</v>
          </cell>
          <cell r="R38">
            <v>518095</v>
          </cell>
          <cell r="S38">
            <v>3.63</v>
          </cell>
        </row>
        <row r="39">
          <cell r="A39" t="str">
            <v xml:space="preserve">316.00 01           </v>
          </cell>
          <cell r="B39">
            <v>41609</v>
          </cell>
          <cell r="C39">
            <v>50</v>
          </cell>
          <cell r="D39" t="str">
            <v xml:space="preserve">R1.5 </v>
          </cell>
          <cell r="E39">
            <v>-30</v>
          </cell>
          <cell r="F39">
            <v>530245.94999999995</v>
          </cell>
          <cell r="G39">
            <v>410081</v>
          </cell>
          <cell r="H39">
            <v>279239</v>
          </cell>
          <cell r="I39">
            <v>32593</v>
          </cell>
          <cell r="J39">
            <v>6.15</v>
          </cell>
          <cell r="K39">
            <v>8.6</v>
          </cell>
          <cell r="L39" t="str">
            <v xml:space="preserve">      </v>
          </cell>
          <cell r="M39" t="str">
            <v xml:space="preserve">     </v>
          </cell>
          <cell r="N39">
            <v>0</v>
          </cell>
          <cell r="O39">
            <v>77.3</v>
          </cell>
          <cell r="P39">
            <v>23.1</v>
          </cell>
          <cell r="Q39">
            <v>443383</v>
          </cell>
          <cell r="R39">
            <v>28599</v>
          </cell>
          <cell r="S39">
            <v>5.39</v>
          </cell>
        </row>
        <row r="40">
          <cell r="A40" t="str">
            <v xml:space="preserve">316.00 02           </v>
          </cell>
          <cell r="B40">
            <v>42339</v>
          </cell>
          <cell r="C40">
            <v>50</v>
          </cell>
          <cell r="D40" t="str">
            <v xml:space="preserve">R1.5 </v>
          </cell>
          <cell r="E40">
            <v>-30</v>
          </cell>
          <cell r="F40">
            <v>430525.9</v>
          </cell>
          <cell r="G40">
            <v>248950</v>
          </cell>
          <cell r="H40">
            <v>310734</v>
          </cell>
          <cell r="I40">
            <v>29607</v>
          </cell>
          <cell r="J40">
            <v>6.88</v>
          </cell>
          <cell r="K40">
            <v>10.5</v>
          </cell>
          <cell r="L40" t="str">
            <v xml:space="preserve">      </v>
          </cell>
          <cell r="M40" t="str">
            <v xml:space="preserve">     </v>
          </cell>
          <cell r="N40">
            <v>0</v>
          </cell>
          <cell r="O40">
            <v>57.8</v>
          </cell>
          <cell r="P40">
            <v>16.3</v>
          </cell>
          <cell r="Q40">
            <v>300951</v>
          </cell>
          <cell r="R40">
            <v>24558</v>
          </cell>
          <cell r="S40">
            <v>5.7</v>
          </cell>
        </row>
        <row r="41">
          <cell r="A41" t="str">
            <v xml:space="preserve">316.00 03           </v>
          </cell>
          <cell r="B41">
            <v>45627</v>
          </cell>
          <cell r="C41">
            <v>50</v>
          </cell>
          <cell r="D41" t="str">
            <v xml:space="preserve">R1.5 </v>
          </cell>
          <cell r="E41">
            <v>-30</v>
          </cell>
          <cell r="F41">
            <v>685996.92</v>
          </cell>
          <cell r="G41">
            <v>430259</v>
          </cell>
          <cell r="H41">
            <v>461537</v>
          </cell>
          <cell r="I41">
            <v>25921</v>
          </cell>
          <cell r="J41">
            <v>3.78</v>
          </cell>
          <cell r="K41">
            <v>17.8</v>
          </cell>
          <cell r="L41" t="str">
            <v xml:space="preserve">      </v>
          </cell>
          <cell r="M41" t="str">
            <v xml:space="preserve">     </v>
          </cell>
          <cell r="N41">
            <v>0</v>
          </cell>
          <cell r="O41">
            <v>62.7</v>
          </cell>
          <cell r="P41">
            <v>21.6</v>
          </cell>
          <cell r="Q41">
            <v>429065</v>
          </cell>
          <cell r="R41">
            <v>25985</v>
          </cell>
          <cell r="S41">
            <v>3.79</v>
          </cell>
        </row>
        <row r="42">
          <cell r="A42" t="str">
            <v xml:space="preserve">316.00 06           </v>
          </cell>
          <cell r="B42">
            <v>45627</v>
          </cell>
          <cell r="C42">
            <v>50</v>
          </cell>
          <cell r="D42" t="str">
            <v xml:space="preserve">R1.5 </v>
          </cell>
          <cell r="E42">
            <v>-30</v>
          </cell>
          <cell r="F42">
            <v>1851365.58</v>
          </cell>
          <cell r="G42">
            <v>296640</v>
          </cell>
          <cell r="H42">
            <v>2110136</v>
          </cell>
          <cell r="I42">
            <v>111617</v>
          </cell>
          <cell r="J42">
            <v>6.03</v>
          </cell>
          <cell r="K42">
            <v>18.899999999999999</v>
          </cell>
          <cell r="L42" t="str">
            <v xml:space="preserve">      </v>
          </cell>
          <cell r="M42" t="str">
            <v xml:space="preserve">     </v>
          </cell>
          <cell r="N42">
            <v>0</v>
          </cell>
          <cell r="O42">
            <v>16</v>
          </cell>
          <cell r="P42">
            <v>4.9000000000000004</v>
          </cell>
          <cell r="Q42">
            <v>389749</v>
          </cell>
          <cell r="R42">
            <v>106630</v>
          </cell>
          <cell r="S42">
            <v>5.76</v>
          </cell>
        </row>
        <row r="43">
          <cell r="A43" t="str">
            <v xml:space="preserve">316.00 10           </v>
          </cell>
          <cell r="B43">
            <v>43435</v>
          </cell>
          <cell r="C43">
            <v>50</v>
          </cell>
          <cell r="D43" t="str">
            <v xml:space="preserve">R1.5 </v>
          </cell>
          <cell r="E43">
            <v>-30</v>
          </cell>
          <cell r="F43">
            <v>1466775.5</v>
          </cell>
          <cell r="G43">
            <v>644072</v>
          </cell>
          <cell r="H43">
            <v>1262736</v>
          </cell>
          <cell r="I43">
            <v>94046</v>
          </cell>
          <cell r="J43">
            <v>6.41</v>
          </cell>
          <cell r="K43">
            <v>13.4</v>
          </cell>
          <cell r="L43" t="str">
            <v xml:space="preserve">      </v>
          </cell>
          <cell r="M43" t="str">
            <v xml:space="preserve">     </v>
          </cell>
          <cell r="N43">
            <v>0</v>
          </cell>
          <cell r="O43">
            <v>43.9</v>
          </cell>
          <cell r="P43">
            <v>8.6999999999999993</v>
          </cell>
          <cell r="Q43">
            <v>689234</v>
          </cell>
          <cell r="R43">
            <v>90646</v>
          </cell>
          <cell r="S43">
            <v>6.18</v>
          </cell>
        </row>
        <row r="44">
          <cell r="A44" t="str">
            <v xml:space="preserve">316.00 11           </v>
          </cell>
          <cell r="B44">
            <v>43435</v>
          </cell>
          <cell r="C44">
            <v>50</v>
          </cell>
          <cell r="D44" t="str">
            <v xml:space="preserve">R1.5 </v>
          </cell>
          <cell r="E44">
            <v>-30</v>
          </cell>
          <cell r="F44">
            <v>278201.48</v>
          </cell>
          <cell r="G44">
            <v>278201</v>
          </cell>
          <cell r="H44">
            <v>83461</v>
          </cell>
          <cell r="I44">
            <v>6903</v>
          </cell>
          <cell r="J44">
            <v>2.48</v>
          </cell>
          <cell r="K44">
            <v>12.1</v>
          </cell>
          <cell r="L44" t="str">
            <v xml:space="preserve">      </v>
          </cell>
          <cell r="M44" t="str">
            <v xml:space="preserve">     </v>
          </cell>
          <cell r="N44">
            <v>0</v>
          </cell>
          <cell r="O44">
            <v>100</v>
          </cell>
          <cell r="P44">
            <v>36.5</v>
          </cell>
          <cell r="Q44">
            <v>256741</v>
          </cell>
          <cell r="R44">
            <v>8680</v>
          </cell>
          <cell r="S44">
            <v>3.12</v>
          </cell>
        </row>
        <row r="45">
          <cell r="A45" t="str">
            <v xml:space="preserve">316.00 12           </v>
          </cell>
          <cell r="B45">
            <v>43435</v>
          </cell>
          <cell r="C45">
            <v>50</v>
          </cell>
          <cell r="D45" t="str">
            <v xml:space="preserve">R1.5 </v>
          </cell>
          <cell r="E45">
            <v>-30</v>
          </cell>
          <cell r="F45">
            <v>68693.460000000006</v>
          </cell>
          <cell r="G45">
            <v>64542</v>
          </cell>
          <cell r="H45">
            <v>24759</v>
          </cell>
          <cell r="I45">
            <v>2008</v>
          </cell>
          <cell r="J45">
            <v>2.92</v>
          </cell>
          <cell r="K45">
            <v>12.3</v>
          </cell>
          <cell r="L45" t="str">
            <v xml:space="preserve">      </v>
          </cell>
          <cell r="M45" t="str">
            <v xml:space="preserve">     </v>
          </cell>
          <cell r="N45">
            <v>0</v>
          </cell>
          <cell r="O45">
            <v>94</v>
          </cell>
          <cell r="P45">
            <v>33.5</v>
          </cell>
          <cell r="Q45">
            <v>61788</v>
          </cell>
          <cell r="R45">
            <v>2233</v>
          </cell>
          <cell r="S45">
            <v>3.25</v>
          </cell>
        </row>
        <row r="46">
          <cell r="A46" t="str">
            <v xml:space="preserve">316.00 21           </v>
          </cell>
          <cell r="B46">
            <v>43435</v>
          </cell>
          <cell r="C46">
            <v>50</v>
          </cell>
          <cell r="D46" t="str">
            <v xml:space="preserve">R1.5 </v>
          </cell>
          <cell r="E46">
            <v>-30</v>
          </cell>
          <cell r="F46">
            <v>3291256.6</v>
          </cell>
          <cell r="G46">
            <v>1602975</v>
          </cell>
          <cell r="H46">
            <v>2675658</v>
          </cell>
          <cell r="I46">
            <v>203646</v>
          </cell>
          <cell r="J46">
            <v>6.19</v>
          </cell>
          <cell r="K46">
            <v>13.1</v>
          </cell>
          <cell r="L46" t="str">
            <v xml:space="preserve">      </v>
          </cell>
          <cell r="M46" t="str">
            <v xml:space="preserve">     </v>
          </cell>
          <cell r="N46">
            <v>0</v>
          </cell>
          <cell r="O46">
            <v>48.7</v>
          </cell>
          <cell r="P46">
            <v>18</v>
          </cell>
          <cell r="Q46">
            <v>2261718</v>
          </cell>
          <cell r="R46">
            <v>153264</v>
          </cell>
          <cell r="S46">
            <v>4.66</v>
          </cell>
        </row>
        <row r="47">
          <cell r="A47" t="str">
            <v xml:space="preserve">316.00 22           </v>
          </cell>
          <cell r="B47">
            <v>44896</v>
          </cell>
          <cell r="C47">
            <v>50</v>
          </cell>
          <cell r="D47" t="str">
            <v xml:space="preserve">R1.5 </v>
          </cell>
          <cell r="E47">
            <v>-30</v>
          </cell>
          <cell r="F47">
            <v>1007589.15</v>
          </cell>
          <cell r="G47">
            <v>541010</v>
          </cell>
          <cell r="H47">
            <v>768855</v>
          </cell>
          <cell r="I47">
            <v>46423</v>
          </cell>
          <cell r="J47">
            <v>4.6100000000000003</v>
          </cell>
          <cell r="K47">
            <v>16.600000000000001</v>
          </cell>
          <cell r="L47" t="str">
            <v xml:space="preserve">      </v>
          </cell>
          <cell r="M47" t="str">
            <v xml:space="preserve">     </v>
          </cell>
          <cell r="N47">
            <v>0</v>
          </cell>
          <cell r="O47">
            <v>53.7</v>
          </cell>
          <cell r="P47">
            <v>17.5</v>
          </cell>
          <cell r="Q47">
            <v>620153</v>
          </cell>
          <cell r="R47">
            <v>41653</v>
          </cell>
          <cell r="S47">
            <v>4.13</v>
          </cell>
        </row>
        <row r="48">
          <cell r="A48">
            <v>330.2</v>
          </cell>
          <cell r="B48">
            <v>41244</v>
          </cell>
          <cell r="C48">
            <v>120</v>
          </cell>
          <cell r="D48" t="str">
            <v xml:space="preserve">S4   </v>
          </cell>
          <cell r="E48">
            <v>0</v>
          </cell>
          <cell r="F48">
            <v>246137.44</v>
          </cell>
          <cell r="G48">
            <v>230107</v>
          </cell>
          <cell r="H48">
            <v>16030</v>
          </cell>
          <cell r="I48">
            <v>2011</v>
          </cell>
          <cell r="J48">
            <v>0.82</v>
          </cell>
          <cell r="K48">
            <v>8</v>
          </cell>
          <cell r="L48" t="str">
            <v xml:space="preserve">      </v>
          </cell>
          <cell r="M48" t="str">
            <v xml:space="preserve">     </v>
          </cell>
          <cell r="N48">
            <v>0</v>
          </cell>
          <cell r="O48">
            <v>93.5</v>
          </cell>
          <cell r="P48">
            <v>67.400000000000006</v>
          </cell>
          <cell r="Q48">
            <v>220032</v>
          </cell>
          <cell r="R48">
            <v>3284</v>
          </cell>
          <cell r="S48">
            <v>1.33</v>
          </cell>
        </row>
        <row r="49">
          <cell r="A49">
            <v>331</v>
          </cell>
          <cell r="B49">
            <v>41244</v>
          </cell>
          <cell r="C49">
            <v>100</v>
          </cell>
          <cell r="D49" t="str">
            <v xml:space="preserve">S1   </v>
          </cell>
          <cell r="E49">
            <v>0</v>
          </cell>
          <cell r="F49">
            <v>1894709.69</v>
          </cell>
          <cell r="G49">
            <v>1016424</v>
          </cell>
          <cell r="H49">
            <v>878286</v>
          </cell>
          <cell r="I49">
            <v>110012</v>
          </cell>
          <cell r="J49">
            <v>5.81</v>
          </cell>
          <cell r="K49">
            <v>8</v>
          </cell>
          <cell r="L49" t="str">
            <v xml:space="preserve">      </v>
          </cell>
          <cell r="M49" t="str">
            <v xml:space="preserve">     </v>
          </cell>
          <cell r="N49">
            <v>0</v>
          </cell>
          <cell r="O49">
            <v>53.6</v>
          </cell>
          <cell r="P49">
            <v>12.4</v>
          </cell>
          <cell r="Q49">
            <v>954519</v>
          </cell>
          <cell r="R49">
            <v>117770</v>
          </cell>
          <cell r="S49">
            <v>6.22</v>
          </cell>
        </row>
        <row r="50">
          <cell r="A50">
            <v>332</v>
          </cell>
          <cell r="B50">
            <v>41244</v>
          </cell>
          <cell r="C50">
            <v>70</v>
          </cell>
          <cell r="D50" t="str">
            <v xml:space="preserve">R1   </v>
          </cell>
          <cell r="E50">
            <v>0</v>
          </cell>
          <cell r="F50">
            <v>14167066.51</v>
          </cell>
          <cell r="G50">
            <v>11146313</v>
          </cell>
          <cell r="H50">
            <v>3020753</v>
          </cell>
          <cell r="I50">
            <v>385647</v>
          </cell>
          <cell r="J50">
            <v>2.72</v>
          </cell>
          <cell r="K50">
            <v>7.8</v>
          </cell>
          <cell r="L50" t="str">
            <v xml:space="preserve">      </v>
          </cell>
          <cell r="M50" t="str">
            <v xml:space="preserve">     </v>
          </cell>
          <cell r="N50">
            <v>0</v>
          </cell>
          <cell r="O50">
            <v>78.7</v>
          </cell>
          <cell r="P50">
            <v>21.9</v>
          </cell>
          <cell r="Q50">
            <v>9488332</v>
          </cell>
          <cell r="R50">
            <v>598959</v>
          </cell>
          <cell r="S50">
            <v>4.2300000000000004</v>
          </cell>
        </row>
        <row r="51">
          <cell r="A51">
            <v>333</v>
          </cell>
          <cell r="B51">
            <v>41244</v>
          </cell>
          <cell r="C51">
            <v>65</v>
          </cell>
          <cell r="D51" t="str">
            <v xml:space="preserve">R1.5 </v>
          </cell>
          <cell r="E51">
            <v>0</v>
          </cell>
          <cell r="F51">
            <v>716232.62</v>
          </cell>
          <cell r="G51">
            <v>642706</v>
          </cell>
          <cell r="H51">
            <v>73527</v>
          </cell>
          <cell r="I51">
            <v>9357</v>
          </cell>
          <cell r="J51">
            <v>1.31</v>
          </cell>
          <cell r="K51">
            <v>7.9</v>
          </cell>
          <cell r="L51" t="str">
            <v xml:space="preserve">      </v>
          </cell>
          <cell r="M51" t="str">
            <v xml:space="preserve">     </v>
          </cell>
          <cell r="N51">
            <v>0</v>
          </cell>
          <cell r="O51">
            <v>89.7</v>
          </cell>
          <cell r="P51">
            <v>33.299999999999997</v>
          </cell>
          <cell r="Q51">
            <v>522308</v>
          </cell>
          <cell r="R51">
            <v>25067</v>
          </cell>
          <cell r="S51">
            <v>3.5</v>
          </cell>
        </row>
        <row r="52">
          <cell r="A52">
            <v>334</v>
          </cell>
          <cell r="B52">
            <v>41244</v>
          </cell>
          <cell r="C52">
            <v>55</v>
          </cell>
          <cell r="D52" t="str">
            <v xml:space="preserve">S3   </v>
          </cell>
          <cell r="E52">
            <v>0</v>
          </cell>
          <cell r="F52">
            <v>780980.13</v>
          </cell>
          <cell r="G52">
            <v>480521</v>
          </cell>
          <cell r="H52">
            <v>300458</v>
          </cell>
          <cell r="I52">
            <v>38816</v>
          </cell>
          <cell r="J52">
            <v>4.97</v>
          </cell>
          <cell r="K52">
            <v>7.7</v>
          </cell>
          <cell r="L52" t="str">
            <v xml:space="preserve">      </v>
          </cell>
          <cell r="M52" t="str">
            <v xml:space="preserve">     </v>
          </cell>
          <cell r="N52">
            <v>0</v>
          </cell>
          <cell r="O52">
            <v>61.5</v>
          </cell>
          <cell r="P52">
            <v>21.6</v>
          </cell>
          <cell r="Q52">
            <v>522540</v>
          </cell>
          <cell r="R52">
            <v>33070</v>
          </cell>
          <cell r="S52">
            <v>4.2300000000000004</v>
          </cell>
        </row>
        <row r="53">
          <cell r="A53">
            <v>335</v>
          </cell>
          <cell r="B53">
            <v>41244</v>
          </cell>
          <cell r="C53">
            <v>50</v>
          </cell>
          <cell r="D53" t="str">
            <v xml:space="preserve">S2.5 </v>
          </cell>
          <cell r="E53">
            <v>0</v>
          </cell>
          <cell r="F53">
            <v>3238.15</v>
          </cell>
          <cell r="G53">
            <v>3238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</v>
          </cell>
          <cell r="M53" t="str">
            <v xml:space="preserve">     </v>
          </cell>
          <cell r="N53">
            <v>0</v>
          </cell>
          <cell r="O53">
            <v>100</v>
          </cell>
          <cell r="P53">
            <v>42.8</v>
          </cell>
          <cell r="Q53">
            <v>2699</v>
          </cell>
          <cell r="R53">
            <v>79</v>
          </cell>
          <cell r="S53">
            <v>2.44</v>
          </cell>
        </row>
        <row r="54">
          <cell r="A54">
            <v>336</v>
          </cell>
          <cell r="B54">
            <v>41244</v>
          </cell>
          <cell r="C54">
            <v>55</v>
          </cell>
          <cell r="D54" t="str">
            <v xml:space="preserve">R3   </v>
          </cell>
          <cell r="E54">
            <v>0</v>
          </cell>
          <cell r="F54">
            <v>180560.01</v>
          </cell>
          <cell r="G54">
            <v>102791</v>
          </cell>
          <cell r="H54">
            <v>77771</v>
          </cell>
          <cell r="I54">
            <v>10225</v>
          </cell>
          <cell r="J54">
            <v>5.66</v>
          </cell>
          <cell r="K54">
            <v>7.6</v>
          </cell>
          <cell r="L54" t="str">
            <v xml:space="preserve">      </v>
          </cell>
          <cell r="M54" t="str">
            <v xml:space="preserve">     </v>
          </cell>
          <cell r="N54">
            <v>0</v>
          </cell>
          <cell r="O54">
            <v>56.9</v>
          </cell>
          <cell r="P54">
            <v>27.1</v>
          </cell>
          <cell r="Q54">
            <v>111145</v>
          </cell>
          <cell r="R54">
            <v>8999</v>
          </cell>
          <cell r="S54">
            <v>4.9800000000000004</v>
          </cell>
        </row>
        <row r="55">
          <cell r="A55" t="str">
            <v xml:space="preserve">341.00 01           </v>
          </cell>
          <cell r="B55">
            <v>50010</v>
          </cell>
          <cell r="C55" t="str">
            <v xml:space="preserve">   VAR</v>
          </cell>
          <cell r="D55" t="str">
            <v xml:space="preserve">SQ   </v>
          </cell>
          <cell r="E55">
            <v>-10</v>
          </cell>
          <cell r="F55">
            <v>36992.769999999997</v>
          </cell>
          <cell r="G55">
            <v>30462</v>
          </cell>
          <cell r="H55">
            <v>10230</v>
          </cell>
          <cell r="I55">
            <v>320</v>
          </cell>
          <cell r="J55">
            <v>0.87</v>
          </cell>
          <cell r="K55">
            <v>32</v>
          </cell>
          <cell r="L55" t="str">
            <v xml:space="preserve">      </v>
          </cell>
          <cell r="M55" t="str">
            <v xml:space="preserve">     </v>
          </cell>
          <cell r="N55">
            <v>0</v>
          </cell>
          <cell r="O55">
            <v>82.3</v>
          </cell>
          <cell r="P55">
            <v>37.6</v>
          </cell>
          <cell r="Q55">
            <v>18875</v>
          </cell>
          <cell r="R55">
            <v>683</v>
          </cell>
          <cell r="S55">
            <v>1.85</v>
          </cell>
        </row>
        <row r="56">
          <cell r="A56" t="str">
            <v xml:space="preserve">341.00 02           </v>
          </cell>
          <cell r="B56">
            <v>49644</v>
          </cell>
          <cell r="C56" t="str">
            <v xml:space="preserve">   VAR</v>
          </cell>
          <cell r="D56" t="str">
            <v xml:space="preserve">SQ   </v>
          </cell>
          <cell r="E56">
            <v>-10</v>
          </cell>
          <cell r="F56">
            <v>23728.32</v>
          </cell>
          <cell r="G56">
            <v>18188</v>
          </cell>
          <cell r="H56">
            <v>7913</v>
          </cell>
          <cell r="I56">
            <v>256</v>
          </cell>
          <cell r="J56">
            <v>1.08</v>
          </cell>
          <cell r="K56">
            <v>30.9</v>
          </cell>
          <cell r="L56" t="str">
            <v xml:space="preserve">      </v>
          </cell>
          <cell r="M56" t="str">
            <v xml:space="preserve">     </v>
          </cell>
          <cell r="N56">
            <v>0</v>
          </cell>
          <cell r="O56">
            <v>76.7</v>
          </cell>
          <cell r="P56">
            <v>35.9</v>
          </cell>
          <cell r="Q56">
            <v>13534</v>
          </cell>
          <cell r="R56">
            <v>405</v>
          </cell>
          <cell r="S56">
            <v>1.71</v>
          </cell>
        </row>
        <row r="57">
          <cell r="A57" t="str">
            <v xml:space="preserve">341.00 03           </v>
          </cell>
          <cell r="B57">
            <v>44531</v>
          </cell>
          <cell r="C57" t="str">
            <v xml:space="preserve">   VAR</v>
          </cell>
          <cell r="D57" t="str">
            <v xml:space="preserve">SQ   </v>
          </cell>
          <cell r="E57">
            <v>-10</v>
          </cell>
          <cell r="F57">
            <v>2348032.19</v>
          </cell>
          <cell r="G57">
            <v>742409</v>
          </cell>
          <cell r="H57">
            <v>1840427</v>
          </cell>
          <cell r="I57">
            <v>108260</v>
          </cell>
          <cell r="J57">
            <v>4.6100000000000003</v>
          </cell>
          <cell r="K57">
            <v>17</v>
          </cell>
          <cell r="L57" t="str">
            <v xml:space="preserve">      </v>
          </cell>
          <cell r="M57" t="str">
            <v xml:space="preserve">     </v>
          </cell>
          <cell r="N57">
            <v>0</v>
          </cell>
          <cell r="O57">
            <v>31.6</v>
          </cell>
          <cell r="P57">
            <v>12.3</v>
          </cell>
          <cell r="Q57">
            <v>1073784</v>
          </cell>
          <cell r="R57">
            <v>88853</v>
          </cell>
          <cell r="S57">
            <v>3.78</v>
          </cell>
        </row>
        <row r="58">
          <cell r="A58" t="str">
            <v xml:space="preserve">341.00 04           </v>
          </cell>
          <cell r="B58">
            <v>44531</v>
          </cell>
          <cell r="C58" t="str">
            <v xml:space="preserve">   VAR</v>
          </cell>
          <cell r="D58" t="str">
            <v xml:space="preserve">SQ   </v>
          </cell>
          <cell r="E58">
            <v>-10</v>
          </cell>
          <cell r="F58">
            <v>3046844.32</v>
          </cell>
          <cell r="G58">
            <v>800495</v>
          </cell>
          <cell r="H58">
            <v>2551034</v>
          </cell>
          <cell r="I58">
            <v>150061</v>
          </cell>
          <cell r="J58">
            <v>4.93</v>
          </cell>
          <cell r="K58">
            <v>17</v>
          </cell>
          <cell r="L58" t="str">
            <v xml:space="preserve">      </v>
          </cell>
          <cell r="M58" t="str">
            <v xml:space="preserve">     </v>
          </cell>
          <cell r="N58">
            <v>0</v>
          </cell>
          <cell r="O58">
            <v>26.3</v>
          </cell>
          <cell r="P58">
            <v>10</v>
          </cell>
          <cell r="Q58">
            <v>1172330</v>
          </cell>
          <cell r="R58">
            <v>128287</v>
          </cell>
          <cell r="S58">
            <v>4.21</v>
          </cell>
        </row>
        <row r="59">
          <cell r="A59" t="str">
            <v xml:space="preserve">341.00 05           </v>
          </cell>
          <cell r="B59">
            <v>49644</v>
          </cell>
          <cell r="C59" t="str">
            <v xml:space="preserve">   VAR</v>
          </cell>
          <cell r="D59" t="str">
            <v xml:space="preserve">SQ   </v>
          </cell>
          <cell r="E59">
            <v>-10</v>
          </cell>
          <cell r="F59">
            <v>6108.9</v>
          </cell>
          <cell r="G59">
            <v>4977</v>
          </cell>
          <cell r="H59">
            <v>1743</v>
          </cell>
          <cell r="I59">
            <v>56</v>
          </cell>
          <cell r="J59">
            <v>0.92</v>
          </cell>
          <cell r="K59">
            <v>31.1</v>
          </cell>
          <cell r="L59" t="str">
            <v xml:space="preserve">      </v>
          </cell>
          <cell r="M59" t="str">
            <v xml:space="preserve">     </v>
          </cell>
          <cell r="N59">
            <v>0</v>
          </cell>
          <cell r="O59">
            <v>81.5</v>
          </cell>
          <cell r="P59">
            <v>30</v>
          </cell>
          <cell r="Q59">
            <v>3263</v>
          </cell>
          <cell r="R59">
            <v>111</v>
          </cell>
          <cell r="S59">
            <v>1.82</v>
          </cell>
        </row>
        <row r="60">
          <cell r="A60" t="str">
            <v xml:space="preserve">341.00 06           </v>
          </cell>
          <cell r="B60">
            <v>52566</v>
          </cell>
          <cell r="C60" t="str">
            <v xml:space="preserve">   VAR</v>
          </cell>
          <cell r="D60" t="str">
            <v xml:space="preserve">SQ   </v>
          </cell>
          <cell r="E60">
            <v>-10</v>
          </cell>
          <cell r="F60">
            <v>21158.93</v>
          </cell>
          <cell r="G60">
            <v>12936</v>
          </cell>
          <cell r="H60">
            <v>10338</v>
          </cell>
          <cell r="I60">
            <v>265</v>
          </cell>
          <cell r="J60">
            <v>1.25</v>
          </cell>
          <cell r="K60">
            <v>39</v>
          </cell>
          <cell r="L60" t="str">
            <v xml:space="preserve">      </v>
          </cell>
          <cell r="M60" t="str">
            <v xml:space="preserve">     </v>
          </cell>
          <cell r="N60">
            <v>0</v>
          </cell>
          <cell r="O60">
            <v>61.1</v>
          </cell>
          <cell r="P60">
            <v>30</v>
          </cell>
          <cell r="Q60">
            <v>10013</v>
          </cell>
          <cell r="R60">
            <v>340</v>
          </cell>
          <cell r="S60">
            <v>1.61</v>
          </cell>
        </row>
        <row r="61">
          <cell r="A61" t="str">
            <v xml:space="preserve">341.00 08           </v>
          </cell>
          <cell r="B61">
            <v>50740</v>
          </cell>
          <cell r="C61" t="str">
            <v xml:space="preserve">   VAR</v>
          </cell>
          <cell r="D61" t="str">
            <v xml:space="preserve">SQ   </v>
          </cell>
          <cell r="E61">
            <v>-10</v>
          </cell>
          <cell r="F61">
            <v>391328.31</v>
          </cell>
          <cell r="G61">
            <v>137608</v>
          </cell>
          <cell r="H61">
            <v>292854</v>
          </cell>
          <cell r="I61">
            <v>8614</v>
          </cell>
          <cell r="J61">
            <v>2.2000000000000002</v>
          </cell>
          <cell r="K61">
            <v>34</v>
          </cell>
          <cell r="L61" t="str">
            <v xml:space="preserve">      </v>
          </cell>
          <cell r="M61" t="str">
            <v xml:space="preserve">     </v>
          </cell>
          <cell r="N61">
            <v>0</v>
          </cell>
          <cell r="O61">
            <v>35.200000000000003</v>
          </cell>
          <cell r="P61">
            <v>9.3000000000000007</v>
          </cell>
          <cell r="Q61">
            <v>86547</v>
          </cell>
          <cell r="R61">
            <v>10121</v>
          </cell>
          <cell r="S61">
            <v>2.59</v>
          </cell>
        </row>
        <row r="62">
          <cell r="A62" t="str">
            <v xml:space="preserve">341.00 09           </v>
          </cell>
          <cell r="B62">
            <v>45261</v>
          </cell>
          <cell r="C62" t="str">
            <v xml:space="preserve">   VAR</v>
          </cell>
          <cell r="D62" t="str">
            <v xml:space="preserve">SQ   </v>
          </cell>
          <cell r="E62">
            <v>-10</v>
          </cell>
          <cell r="F62">
            <v>120217.45</v>
          </cell>
          <cell r="G62">
            <v>24487</v>
          </cell>
          <cell r="H62">
            <v>107752</v>
          </cell>
          <cell r="I62">
            <v>5672</v>
          </cell>
          <cell r="J62">
            <v>4.72</v>
          </cell>
          <cell r="K62">
            <v>19</v>
          </cell>
          <cell r="L62" t="str">
            <v xml:space="preserve">      </v>
          </cell>
          <cell r="M62" t="str">
            <v xml:space="preserve">     </v>
          </cell>
          <cell r="N62">
            <v>0</v>
          </cell>
          <cell r="O62">
            <v>20.399999999999999</v>
          </cell>
          <cell r="P62">
            <v>5.5</v>
          </cell>
          <cell r="Q62">
            <v>27855</v>
          </cell>
          <cell r="R62">
            <v>5491</v>
          </cell>
          <cell r="S62">
            <v>4.57</v>
          </cell>
        </row>
        <row r="63">
          <cell r="A63" t="str">
            <v xml:space="preserve">341.00 10           </v>
          </cell>
          <cell r="B63">
            <v>47818</v>
          </cell>
          <cell r="C63" t="str">
            <v xml:space="preserve">   VAR</v>
          </cell>
          <cell r="D63" t="str">
            <v xml:space="preserve">SQ   </v>
          </cell>
          <cell r="E63">
            <v>-10</v>
          </cell>
          <cell r="F63">
            <v>5009.4799999999996</v>
          </cell>
          <cell r="G63">
            <v>3724</v>
          </cell>
          <cell r="H63">
            <v>1787</v>
          </cell>
          <cell r="I63">
            <v>69</v>
          </cell>
          <cell r="J63">
            <v>1.38</v>
          </cell>
          <cell r="K63">
            <v>25.9</v>
          </cell>
          <cell r="L63" t="str">
            <v xml:space="preserve">      </v>
          </cell>
          <cell r="M63" t="str">
            <v xml:space="preserve">     </v>
          </cell>
          <cell r="N63">
            <v>0</v>
          </cell>
          <cell r="O63">
            <v>74.3</v>
          </cell>
          <cell r="P63">
            <v>29.1</v>
          </cell>
          <cell r="Q63">
            <v>2865</v>
          </cell>
          <cell r="R63">
            <v>102</v>
          </cell>
          <cell r="S63">
            <v>2.04</v>
          </cell>
        </row>
        <row r="64">
          <cell r="A64" t="str">
            <v xml:space="preserve">341.00 12           </v>
          </cell>
          <cell r="B64">
            <v>50740</v>
          </cell>
          <cell r="C64" t="str">
            <v xml:space="preserve">   VAR</v>
          </cell>
          <cell r="D64" t="str">
            <v xml:space="preserve">SQ   </v>
          </cell>
          <cell r="E64">
            <v>-10</v>
          </cell>
          <cell r="F64">
            <v>95611.199999999997</v>
          </cell>
          <cell r="G64">
            <v>90902</v>
          </cell>
          <cell r="H64">
            <v>14270</v>
          </cell>
          <cell r="I64">
            <v>420</v>
          </cell>
          <cell r="J64">
            <v>0.44</v>
          </cell>
          <cell r="K64">
            <v>34</v>
          </cell>
          <cell r="L64" t="str">
            <v xml:space="preserve">      </v>
          </cell>
          <cell r="M64" t="str">
            <v xml:space="preserve">     </v>
          </cell>
          <cell r="N64">
            <v>0</v>
          </cell>
          <cell r="O64">
            <v>95.1</v>
          </cell>
          <cell r="P64">
            <v>40.1</v>
          </cell>
          <cell r="Q64">
            <v>55946</v>
          </cell>
          <cell r="R64">
            <v>1451</v>
          </cell>
          <cell r="S64">
            <v>1.52</v>
          </cell>
        </row>
        <row r="65">
          <cell r="A65" t="str">
            <v xml:space="preserve">341.00 15           </v>
          </cell>
          <cell r="B65">
            <v>45992</v>
          </cell>
          <cell r="C65" t="str">
            <v xml:space="preserve">   VAR</v>
          </cell>
          <cell r="D65" t="str">
            <v xml:space="preserve">SQ   </v>
          </cell>
          <cell r="E65">
            <v>-10</v>
          </cell>
          <cell r="F65">
            <v>104549.52</v>
          </cell>
          <cell r="G65">
            <v>81038</v>
          </cell>
          <cell r="H65">
            <v>33966</v>
          </cell>
          <cell r="I65">
            <v>1618</v>
          </cell>
          <cell r="J65">
            <v>1.55</v>
          </cell>
          <cell r="K65">
            <v>21</v>
          </cell>
          <cell r="L65" t="str">
            <v xml:space="preserve">      </v>
          </cell>
          <cell r="M65" t="str">
            <v xml:space="preserve">     </v>
          </cell>
          <cell r="N65">
            <v>0</v>
          </cell>
          <cell r="O65">
            <v>77.5</v>
          </cell>
          <cell r="P65">
            <v>34.4</v>
          </cell>
          <cell r="Q65">
            <v>71368</v>
          </cell>
          <cell r="R65">
            <v>2076</v>
          </cell>
          <cell r="S65">
            <v>1.99</v>
          </cell>
        </row>
        <row r="66">
          <cell r="A66" t="str">
            <v xml:space="preserve">341.00 16           </v>
          </cell>
          <cell r="B66">
            <v>49644</v>
          </cell>
          <cell r="C66" t="str">
            <v xml:space="preserve">   VAR</v>
          </cell>
          <cell r="D66" t="str">
            <v xml:space="preserve">SQ   </v>
          </cell>
          <cell r="E66">
            <v>-10</v>
          </cell>
          <cell r="F66">
            <v>28437.360000000001</v>
          </cell>
          <cell r="G66">
            <v>20788</v>
          </cell>
          <cell r="H66">
            <v>10493</v>
          </cell>
          <cell r="I66">
            <v>338</v>
          </cell>
          <cell r="J66">
            <v>1.19</v>
          </cell>
          <cell r="K66">
            <v>31</v>
          </cell>
          <cell r="L66" t="str">
            <v xml:space="preserve">      </v>
          </cell>
          <cell r="M66" t="str">
            <v xml:space="preserve">     </v>
          </cell>
          <cell r="N66">
            <v>0</v>
          </cell>
          <cell r="O66">
            <v>73.099999999999994</v>
          </cell>
          <cell r="P66">
            <v>21.7</v>
          </cell>
          <cell r="Q66">
            <v>12076</v>
          </cell>
          <cell r="R66">
            <v>619</v>
          </cell>
          <cell r="S66">
            <v>2.1800000000000002</v>
          </cell>
        </row>
        <row r="67">
          <cell r="A67" t="str">
            <v xml:space="preserve">342.00 01           </v>
          </cell>
          <cell r="B67">
            <v>50010</v>
          </cell>
          <cell r="C67" t="str">
            <v xml:space="preserve">   VAR</v>
          </cell>
          <cell r="D67" t="str">
            <v xml:space="preserve">SQ   </v>
          </cell>
          <cell r="E67">
            <v>-10</v>
          </cell>
          <cell r="F67">
            <v>37723.83</v>
          </cell>
          <cell r="G67">
            <v>32628</v>
          </cell>
          <cell r="H67">
            <v>8868</v>
          </cell>
          <cell r="I67">
            <v>277</v>
          </cell>
          <cell r="J67">
            <v>0.73</v>
          </cell>
          <cell r="K67">
            <v>32</v>
          </cell>
          <cell r="L67" t="str">
            <v xml:space="preserve">      </v>
          </cell>
          <cell r="M67" t="str">
            <v xml:space="preserve">     </v>
          </cell>
          <cell r="N67">
            <v>0</v>
          </cell>
          <cell r="O67">
            <v>86.5</v>
          </cell>
          <cell r="P67">
            <v>28.2</v>
          </cell>
          <cell r="Q67">
            <v>19161</v>
          </cell>
          <cell r="R67">
            <v>698</v>
          </cell>
          <cell r="S67">
            <v>1.85</v>
          </cell>
        </row>
        <row r="68">
          <cell r="A68" t="str">
            <v xml:space="preserve">342.00 02           </v>
          </cell>
          <cell r="B68">
            <v>49644</v>
          </cell>
          <cell r="C68" t="str">
            <v xml:space="preserve">   VAR</v>
          </cell>
          <cell r="D68" t="str">
            <v xml:space="preserve">SQ   </v>
          </cell>
          <cell r="E68">
            <v>-10</v>
          </cell>
          <cell r="F68">
            <v>7707.85</v>
          </cell>
          <cell r="G68">
            <v>6165</v>
          </cell>
          <cell r="H68">
            <v>2314</v>
          </cell>
          <cell r="I68">
            <v>74</v>
          </cell>
          <cell r="J68">
            <v>0.96</v>
          </cell>
          <cell r="K68">
            <v>31.3</v>
          </cell>
          <cell r="L68" t="str">
            <v xml:space="preserve">      </v>
          </cell>
          <cell r="M68" t="str">
            <v xml:space="preserve">     </v>
          </cell>
          <cell r="N68">
            <v>0</v>
          </cell>
          <cell r="O68">
            <v>80</v>
          </cell>
          <cell r="P68">
            <v>42.2</v>
          </cell>
          <cell r="Q68">
            <v>4887</v>
          </cell>
          <cell r="R68">
            <v>116</v>
          </cell>
          <cell r="S68">
            <v>1.5</v>
          </cell>
        </row>
        <row r="69">
          <cell r="A69" t="str">
            <v xml:space="preserve">342.00 03           </v>
          </cell>
          <cell r="B69">
            <v>44531</v>
          </cell>
          <cell r="C69" t="str">
            <v xml:space="preserve">   VAR</v>
          </cell>
          <cell r="D69" t="str">
            <v xml:space="preserve">SQ   </v>
          </cell>
          <cell r="E69">
            <v>-10</v>
          </cell>
          <cell r="F69">
            <v>5063651.29</v>
          </cell>
          <cell r="G69">
            <v>1521490</v>
          </cell>
          <cell r="H69">
            <v>4048527</v>
          </cell>
          <cell r="I69">
            <v>238148</v>
          </cell>
          <cell r="J69">
            <v>4.7</v>
          </cell>
          <cell r="K69">
            <v>17</v>
          </cell>
          <cell r="L69" t="str">
            <v xml:space="preserve">      </v>
          </cell>
          <cell r="M69" t="str">
            <v xml:space="preserve">     </v>
          </cell>
          <cell r="N69">
            <v>0</v>
          </cell>
          <cell r="O69">
            <v>30</v>
          </cell>
          <cell r="P69">
            <v>11.3</v>
          </cell>
          <cell r="Q69">
            <v>2207723</v>
          </cell>
          <cell r="R69">
            <v>197970</v>
          </cell>
          <cell r="S69">
            <v>3.91</v>
          </cell>
        </row>
        <row r="70">
          <cell r="A70" t="str">
            <v xml:space="preserve">342.00 04           </v>
          </cell>
          <cell r="B70">
            <v>44531</v>
          </cell>
          <cell r="C70" t="str">
            <v xml:space="preserve">   VAR</v>
          </cell>
          <cell r="D70" t="str">
            <v xml:space="preserve">SQ   </v>
          </cell>
          <cell r="E70">
            <v>-10</v>
          </cell>
          <cell r="F70">
            <v>5059404.34</v>
          </cell>
          <cell r="G70">
            <v>1507677</v>
          </cell>
          <cell r="H70">
            <v>4057668</v>
          </cell>
          <cell r="I70">
            <v>238687</v>
          </cell>
          <cell r="J70">
            <v>4.72</v>
          </cell>
          <cell r="K70">
            <v>17</v>
          </cell>
          <cell r="L70" t="str">
            <v xml:space="preserve">      </v>
          </cell>
          <cell r="M70" t="str">
            <v xml:space="preserve">     </v>
          </cell>
          <cell r="N70">
            <v>0</v>
          </cell>
          <cell r="O70">
            <v>29.8</v>
          </cell>
          <cell r="P70">
            <v>11.3</v>
          </cell>
          <cell r="Q70">
            <v>2206745</v>
          </cell>
          <cell r="R70">
            <v>197753</v>
          </cell>
          <cell r="S70">
            <v>3.91</v>
          </cell>
        </row>
        <row r="71">
          <cell r="A71" t="str">
            <v xml:space="preserve">342.00 06           </v>
          </cell>
          <cell r="B71">
            <v>52566</v>
          </cell>
          <cell r="C71" t="str">
            <v xml:space="preserve">   VAR</v>
          </cell>
          <cell r="D71" t="str">
            <v xml:space="preserve">SQ   </v>
          </cell>
          <cell r="E71">
            <v>-10</v>
          </cell>
          <cell r="F71">
            <v>24053.31</v>
          </cell>
          <cell r="G71">
            <v>15654</v>
          </cell>
          <cell r="H71">
            <v>10805</v>
          </cell>
          <cell r="I71">
            <v>277</v>
          </cell>
          <cell r="J71">
            <v>1.1499999999999999</v>
          </cell>
          <cell r="K71">
            <v>39</v>
          </cell>
          <cell r="L71" t="str">
            <v xml:space="preserve">      </v>
          </cell>
          <cell r="M71" t="str">
            <v xml:space="preserve">     </v>
          </cell>
          <cell r="N71">
            <v>0</v>
          </cell>
          <cell r="O71">
            <v>65.099999999999994</v>
          </cell>
          <cell r="P71">
            <v>35.5</v>
          </cell>
          <cell r="Q71">
            <v>12608</v>
          </cell>
          <cell r="R71">
            <v>355</v>
          </cell>
          <cell r="S71">
            <v>1.48</v>
          </cell>
        </row>
        <row r="72">
          <cell r="A72" t="str">
            <v xml:space="preserve">342.00 08           </v>
          </cell>
          <cell r="B72">
            <v>50740</v>
          </cell>
          <cell r="C72" t="str">
            <v xml:space="preserve">   VAR</v>
          </cell>
          <cell r="D72" t="str">
            <v xml:space="preserve">SQ   </v>
          </cell>
          <cell r="E72">
            <v>-10</v>
          </cell>
          <cell r="F72">
            <v>188272.16</v>
          </cell>
          <cell r="G72">
            <v>69606</v>
          </cell>
          <cell r="H72">
            <v>137493</v>
          </cell>
          <cell r="I72">
            <v>4044</v>
          </cell>
          <cell r="J72">
            <v>2.15</v>
          </cell>
          <cell r="K72">
            <v>34</v>
          </cell>
          <cell r="L72" t="str">
            <v xml:space="preserve">      </v>
          </cell>
          <cell r="M72" t="str">
            <v xml:space="preserve">     </v>
          </cell>
          <cell r="N72">
            <v>0</v>
          </cell>
          <cell r="O72">
            <v>37</v>
          </cell>
          <cell r="P72">
            <v>10.5</v>
          </cell>
          <cell r="Q72">
            <v>44808</v>
          </cell>
          <cell r="R72">
            <v>4771</v>
          </cell>
          <cell r="S72">
            <v>2.5299999999999998</v>
          </cell>
        </row>
        <row r="73">
          <cell r="A73" t="str">
            <v xml:space="preserve">342.00 09           </v>
          </cell>
          <cell r="B73">
            <v>45261</v>
          </cell>
          <cell r="C73" t="str">
            <v xml:space="preserve">   VAR</v>
          </cell>
          <cell r="D73" t="str">
            <v xml:space="preserve">SQ   </v>
          </cell>
          <cell r="E73">
            <v>-10</v>
          </cell>
          <cell r="F73">
            <v>3347646.71</v>
          </cell>
          <cell r="G73">
            <v>297406</v>
          </cell>
          <cell r="H73">
            <v>3385005</v>
          </cell>
          <cell r="I73">
            <v>178158</v>
          </cell>
          <cell r="J73">
            <v>5.32</v>
          </cell>
          <cell r="K73">
            <v>19</v>
          </cell>
          <cell r="L73" t="str">
            <v xml:space="preserve">      </v>
          </cell>
          <cell r="M73" t="str">
            <v xml:space="preserve">     </v>
          </cell>
          <cell r="N73">
            <v>0</v>
          </cell>
          <cell r="O73">
            <v>8.9</v>
          </cell>
          <cell r="P73">
            <v>2.1</v>
          </cell>
          <cell r="Q73">
            <v>343381</v>
          </cell>
          <cell r="R73">
            <v>175803</v>
          </cell>
          <cell r="S73">
            <v>5.25</v>
          </cell>
        </row>
        <row r="74">
          <cell r="A74" t="str">
            <v xml:space="preserve">342.00 10           </v>
          </cell>
          <cell r="B74">
            <v>47818</v>
          </cell>
          <cell r="C74" t="str">
            <v xml:space="preserve">   VAR</v>
          </cell>
          <cell r="D74" t="str">
            <v xml:space="preserve">SQ   </v>
          </cell>
          <cell r="E74">
            <v>-10</v>
          </cell>
          <cell r="F74">
            <v>15778.68</v>
          </cell>
          <cell r="G74">
            <v>11590</v>
          </cell>
          <cell r="H74">
            <v>5766</v>
          </cell>
          <cell r="I74">
            <v>222</v>
          </cell>
          <cell r="J74">
            <v>1.41</v>
          </cell>
          <cell r="K74">
            <v>26</v>
          </cell>
          <cell r="L74" t="str">
            <v xml:space="preserve">      </v>
          </cell>
          <cell r="M74" t="str">
            <v xml:space="preserve">     </v>
          </cell>
          <cell r="N74">
            <v>0</v>
          </cell>
          <cell r="O74">
            <v>73.5</v>
          </cell>
          <cell r="P74">
            <v>33.700000000000003</v>
          </cell>
          <cell r="Q74">
            <v>9231</v>
          </cell>
          <cell r="R74">
            <v>313</v>
          </cell>
          <cell r="S74">
            <v>1.98</v>
          </cell>
        </row>
        <row r="75">
          <cell r="A75" t="str">
            <v xml:space="preserve">342.00 12           </v>
          </cell>
          <cell r="B75">
            <v>50740</v>
          </cell>
          <cell r="C75" t="str">
            <v xml:space="preserve">   VAR</v>
          </cell>
          <cell r="D75" t="str">
            <v xml:space="preserve">SQ   </v>
          </cell>
          <cell r="E75">
            <v>-10</v>
          </cell>
          <cell r="F75">
            <v>82028.240000000005</v>
          </cell>
          <cell r="G75">
            <v>55529</v>
          </cell>
          <cell r="H75">
            <v>34702</v>
          </cell>
          <cell r="I75">
            <v>1021</v>
          </cell>
          <cell r="J75">
            <v>1.24</v>
          </cell>
          <cell r="K75">
            <v>34</v>
          </cell>
          <cell r="L75" t="str">
            <v xml:space="preserve">      </v>
          </cell>
          <cell r="M75" t="str">
            <v xml:space="preserve">     </v>
          </cell>
          <cell r="N75">
            <v>0</v>
          </cell>
          <cell r="O75">
            <v>67.7</v>
          </cell>
          <cell r="P75">
            <v>21</v>
          </cell>
          <cell r="Q75">
            <v>31937</v>
          </cell>
          <cell r="R75">
            <v>1715</v>
          </cell>
          <cell r="S75">
            <v>2.09</v>
          </cell>
        </row>
        <row r="76">
          <cell r="A76" t="str">
            <v xml:space="preserve">342.00 16           </v>
          </cell>
          <cell r="B76">
            <v>49644</v>
          </cell>
          <cell r="C76" t="str">
            <v xml:space="preserve">   VAR</v>
          </cell>
          <cell r="D76" t="str">
            <v xml:space="preserve">SQ   </v>
          </cell>
          <cell r="E76">
            <v>-10</v>
          </cell>
          <cell r="F76">
            <v>38485.47</v>
          </cell>
          <cell r="G76">
            <v>31623</v>
          </cell>
          <cell r="H76">
            <v>10711</v>
          </cell>
          <cell r="I76">
            <v>345</v>
          </cell>
          <cell r="J76">
            <v>0.9</v>
          </cell>
          <cell r="K76">
            <v>31</v>
          </cell>
          <cell r="L76" t="str">
            <v xml:space="preserve">      </v>
          </cell>
          <cell r="M76" t="str">
            <v xml:space="preserve">     </v>
          </cell>
          <cell r="N76">
            <v>0</v>
          </cell>
          <cell r="O76">
            <v>82.2</v>
          </cell>
          <cell r="P76">
            <v>33.6</v>
          </cell>
          <cell r="Q76">
            <v>21939</v>
          </cell>
          <cell r="R76">
            <v>658</v>
          </cell>
          <cell r="S76">
            <v>1.71</v>
          </cell>
        </row>
        <row r="77">
          <cell r="A77" t="str">
            <v xml:space="preserve">343.00 03           </v>
          </cell>
          <cell r="B77">
            <v>44531</v>
          </cell>
          <cell r="C77" t="str">
            <v xml:space="preserve">   VAR</v>
          </cell>
          <cell r="D77" t="str">
            <v xml:space="preserve">SQ   </v>
          </cell>
          <cell r="E77">
            <v>-10</v>
          </cell>
          <cell r="F77">
            <v>11150039.949999999</v>
          </cell>
          <cell r="G77">
            <v>3361194</v>
          </cell>
          <cell r="H77">
            <v>8903850</v>
          </cell>
          <cell r="I77">
            <v>523755</v>
          </cell>
          <cell r="J77">
            <v>4.7</v>
          </cell>
          <cell r="K77">
            <v>17</v>
          </cell>
          <cell r="L77" t="str">
            <v xml:space="preserve">      </v>
          </cell>
          <cell r="M77" t="str">
            <v xml:space="preserve">     </v>
          </cell>
          <cell r="N77">
            <v>0</v>
          </cell>
          <cell r="O77">
            <v>30.1</v>
          </cell>
          <cell r="P77">
            <v>11.3</v>
          </cell>
          <cell r="Q77">
            <v>4876926</v>
          </cell>
          <cell r="R77">
            <v>435016</v>
          </cell>
          <cell r="S77">
            <v>3.9</v>
          </cell>
        </row>
        <row r="78">
          <cell r="A78" t="str">
            <v xml:space="preserve">343.00 04           </v>
          </cell>
          <cell r="B78">
            <v>44531</v>
          </cell>
          <cell r="C78" t="str">
            <v xml:space="preserve">   VAR</v>
          </cell>
          <cell r="D78" t="str">
            <v xml:space="preserve">SQ   </v>
          </cell>
          <cell r="E78">
            <v>-10</v>
          </cell>
          <cell r="F78">
            <v>11036607.75</v>
          </cell>
          <cell r="G78">
            <v>3298280</v>
          </cell>
          <cell r="H78">
            <v>8841988</v>
          </cell>
          <cell r="I78">
            <v>520116</v>
          </cell>
          <cell r="J78">
            <v>4.71</v>
          </cell>
          <cell r="K78">
            <v>17</v>
          </cell>
          <cell r="L78" t="str">
            <v xml:space="preserve">      </v>
          </cell>
          <cell r="M78" t="str">
            <v xml:space="preserve">     </v>
          </cell>
          <cell r="N78">
            <v>0</v>
          </cell>
          <cell r="O78">
            <v>29.9</v>
          </cell>
          <cell r="P78">
            <v>11.3</v>
          </cell>
          <cell r="Q78">
            <v>4827406</v>
          </cell>
          <cell r="R78">
            <v>430585</v>
          </cell>
          <cell r="S78">
            <v>3.9</v>
          </cell>
        </row>
        <row r="79">
          <cell r="A79" t="str">
            <v xml:space="preserve">343.00 08           </v>
          </cell>
          <cell r="B79">
            <v>50740</v>
          </cell>
          <cell r="C79" t="str">
            <v xml:space="preserve">   VAR</v>
          </cell>
          <cell r="D79" t="str">
            <v xml:space="preserve">SQ   </v>
          </cell>
          <cell r="E79">
            <v>-10</v>
          </cell>
          <cell r="F79">
            <v>169791.03</v>
          </cell>
          <cell r="G79">
            <v>5446</v>
          </cell>
          <cell r="H79">
            <v>181324</v>
          </cell>
          <cell r="I79">
            <v>5333</v>
          </cell>
          <cell r="J79">
            <v>3.14</v>
          </cell>
          <cell r="K79">
            <v>34</v>
          </cell>
          <cell r="L79" t="str">
            <v xml:space="preserve">      </v>
          </cell>
          <cell r="M79" t="str">
            <v xml:space="preserve">     </v>
          </cell>
          <cell r="N79">
            <v>0</v>
          </cell>
          <cell r="O79">
            <v>3.2</v>
          </cell>
          <cell r="P79">
            <v>0.5</v>
          </cell>
          <cell r="Q79">
            <v>2708</v>
          </cell>
          <cell r="R79">
            <v>5416</v>
          </cell>
          <cell r="S79">
            <v>3.19</v>
          </cell>
        </row>
        <row r="80">
          <cell r="A80" t="str">
            <v xml:space="preserve">343.00 09           </v>
          </cell>
          <cell r="B80">
            <v>45261</v>
          </cell>
          <cell r="C80" t="str">
            <v xml:space="preserve">   VAR</v>
          </cell>
          <cell r="D80" t="str">
            <v xml:space="preserve">SQ   </v>
          </cell>
          <cell r="E80">
            <v>-10</v>
          </cell>
          <cell r="F80">
            <v>913998.18</v>
          </cell>
          <cell r="G80">
            <v>64596</v>
          </cell>
          <cell r="H80">
            <v>940802</v>
          </cell>
          <cell r="I80">
            <v>49516</v>
          </cell>
          <cell r="J80">
            <v>5.42</v>
          </cell>
          <cell r="K80">
            <v>19</v>
          </cell>
          <cell r="L80" t="str">
            <v xml:space="preserve">      </v>
          </cell>
          <cell r="M80" t="str">
            <v xml:space="preserve">     </v>
          </cell>
          <cell r="N80">
            <v>0</v>
          </cell>
          <cell r="O80">
            <v>7.1</v>
          </cell>
          <cell r="P80">
            <v>1.8</v>
          </cell>
          <cell r="Q80">
            <v>74244</v>
          </cell>
          <cell r="R80">
            <v>49014</v>
          </cell>
          <cell r="S80">
            <v>5.36</v>
          </cell>
        </row>
        <row r="81">
          <cell r="A81" t="str">
            <v xml:space="preserve">344.00 01           </v>
          </cell>
          <cell r="B81">
            <v>50010</v>
          </cell>
          <cell r="C81" t="str">
            <v xml:space="preserve">   VAR</v>
          </cell>
          <cell r="D81" t="str">
            <v xml:space="preserve">SQ   </v>
          </cell>
          <cell r="E81">
            <v>-10</v>
          </cell>
          <cell r="F81">
            <v>672383.12</v>
          </cell>
          <cell r="G81">
            <v>620966</v>
          </cell>
          <cell r="H81">
            <v>118655</v>
          </cell>
          <cell r="I81">
            <v>3708</v>
          </cell>
          <cell r="J81">
            <v>0.55000000000000004</v>
          </cell>
          <cell r="K81">
            <v>32</v>
          </cell>
          <cell r="L81" t="str">
            <v xml:space="preserve">      </v>
          </cell>
          <cell r="M81" t="str">
            <v xml:space="preserve">     </v>
          </cell>
          <cell r="N81">
            <v>0</v>
          </cell>
          <cell r="O81">
            <v>92.4</v>
          </cell>
          <cell r="P81">
            <v>41.8</v>
          </cell>
          <cell r="Q81">
            <v>418338</v>
          </cell>
          <cell r="R81">
            <v>10019</v>
          </cell>
          <cell r="S81">
            <v>1.49</v>
          </cell>
        </row>
        <row r="82">
          <cell r="A82" t="str">
            <v xml:space="preserve">344.00 02           </v>
          </cell>
          <cell r="B82">
            <v>49644</v>
          </cell>
          <cell r="C82" t="str">
            <v xml:space="preserve">   VAR</v>
          </cell>
          <cell r="D82" t="str">
            <v xml:space="preserve">SQ   </v>
          </cell>
          <cell r="E82">
            <v>-10</v>
          </cell>
          <cell r="F82">
            <v>488805.98</v>
          </cell>
          <cell r="G82">
            <v>386491</v>
          </cell>
          <cell r="H82">
            <v>151195</v>
          </cell>
          <cell r="I82">
            <v>4876</v>
          </cell>
          <cell r="J82">
            <v>1</v>
          </cell>
          <cell r="K82">
            <v>31</v>
          </cell>
          <cell r="L82" t="str">
            <v xml:space="preserve">      </v>
          </cell>
          <cell r="M82" t="str">
            <v xml:space="preserve">     </v>
          </cell>
          <cell r="N82">
            <v>0</v>
          </cell>
          <cell r="O82">
            <v>79.099999999999994</v>
          </cell>
          <cell r="P82">
            <v>40.799999999999997</v>
          </cell>
          <cell r="Q82">
            <v>301867</v>
          </cell>
          <cell r="R82">
            <v>7599</v>
          </cell>
          <cell r="S82">
            <v>1.55</v>
          </cell>
        </row>
        <row r="83">
          <cell r="A83" t="str">
            <v xml:space="preserve">344.00 03           </v>
          </cell>
          <cell r="B83">
            <v>44531</v>
          </cell>
          <cell r="C83" t="str">
            <v xml:space="preserve">   VAR</v>
          </cell>
          <cell r="D83" t="str">
            <v xml:space="preserve">SQ   </v>
          </cell>
          <cell r="E83">
            <v>-10</v>
          </cell>
          <cell r="F83">
            <v>4838744.46</v>
          </cell>
          <cell r="G83">
            <v>1390136</v>
          </cell>
          <cell r="H83">
            <v>3932483</v>
          </cell>
          <cell r="I83">
            <v>231322</v>
          </cell>
          <cell r="J83">
            <v>4.78</v>
          </cell>
          <cell r="K83">
            <v>17</v>
          </cell>
          <cell r="L83" t="str">
            <v xml:space="preserve">      </v>
          </cell>
          <cell r="M83" t="str">
            <v xml:space="preserve">     </v>
          </cell>
          <cell r="N83">
            <v>0</v>
          </cell>
          <cell r="O83">
            <v>28.7</v>
          </cell>
          <cell r="P83">
            <v>10.4</v>
          </cell>
          <cell r="Q83">
            <v>2023431</v>
          </cell>
          <cell r="R83">
            <v>194255</v>
          </cell>
          <cell r="S83">
            <v>4.01</v>
          </cell>
        </row>
        <row r="84">
          <cell r="A84" t="str">
            <v xml:space="preserve">344.00 04           </v>
          </cell>
          <cell r="B84">
            <v>44531</v>
          </cell>
          <cell r="C84" t="str">
            <v xml:space="preserve">   VAR</v>
          </cell>
          <cell r="D84" t="str">
            <v xml:space="preserve">SQ   </v>
          </cell>
          <cell r="E84">
            <v>-10</v>
          </cell>
          <cell r="F84">
            <v>4822279.42</v>
          </cell>
          <cell r="G84">
            <v>1375594</v>
          </cell>
          <cell r="H84">
            <v>3928913</v>
          </cell>
          <cell r="I84">
            <v>231113</v>
          </cell>
          <cell r="J84">
            <v>4.79</v>
          </cell>
          <cell r="K84">
            <v>17</v>
          </cell>
          <cell r="L84" t="str">
            <v xml:space="preserve">      </v>
          </cell>
          <cell r="M84" t="str">
            <v xml:space="preserve">     </v>
          </cell>
          <cell r="N84">
            <v>0</v>
          </cell>
          <cell r="O84">
            <v>28.5</v>
          </cell>
          <cell r="P84">
            <v>10.5</v>
          </cell>
          <cell r="Q84">
            <v>2019640</v>
          </cell>
          <cell r="R84">
            <v>193413</v>
          </cell>
          <cell r="S84">
            <v>4.01</v>
          </cell>
        </row>
        <row r="85">
          <cell r="A85" t="str">
            <v xml:space="preserve">344.00 05           </v>
          </cell>
          <cell r="B85">
            <v>49644</v>
          </cell>
          <cell r="C85" t="str">
            <v xml:space="preserve">   VAR</v>
          </cell>
          <cell r="D85" t="str">
            <v xml:space="preserve">SQ   </v>
          </cell>
          <cell r="E85">
            <v>-10</v>
          </cell>
          <cell r="F85">
            <v>288140.59999999998</v>
          </cell>
          <cell r="G85">
            <v>244375</v>
          </cell>
          <cell r="H85">
            <v>72580</v>
          </cell>
          <cell r="I85">
            <v>2341</v>
          </cell>
          <cell r="J85">
            <v>0.81</v>
          </cell>
          <cell r="K85">
            <v>31</v>
          </cell>
          <cell r="L85" t="str">
            <v xml:space="preserve">      </v>
          </cell>
          <cell r="M85" t="str">
            <v xml:space="preserve">     </v>
          </cell>
          <cell r="N85">
            <v>0</v>
          </cell>
          <cell r="O85">
            <v>84.8</v>
          </cell>
          <cell r="P85">
            <v>36.5</v>
          </cell>
          <cell r="Q85">
            <v>171377</v>
          </cell>
          <cell r="R85">
            <v>4691</v>
          </cell>
          <cell r="S85">
            <v>1.63</v>
          </cell>
        </row>
        <row r="86">
          <cell r="A86" t="str">
            <v xml:space="preserve">344.00 06           </v>
          </cell>
          <cell r="B86">
            <v>52566</v>
          </cell>
          <cell r="C86" t="str">
            <v xml:space="preserve">   VAR</v>
          </cell>
          <cell r="D86" t="str">
            <v xml:space="preserve">SQ   </v>
          </cell>
          <cell r="E86">
            <v>-10</v>
          </cell>
          <cell r="F86">
            <v>591931.64</v>
          </cell>
          <cell r="G86">
            <v>358852</v>
          </cell>
          <cell r="H86">
            <v>292274</v>
          </cell>
          <cell r="I86">
            <v>7494</v>
          </cell>
          <cell r="J86">
            <v>1.27</v>
          </cell>
          <cell r="K86">
            <v>39</v>
          </cell>
          <cell r="L86" t="str">
            <v xml:space="preserve">      </v>
          </cell>
          <cell r="M86" t="str">
            <v xml:space="preserve">     </v>
          </cell>
          <cell r="N86">
            <v>0</v>
          </cell>
          <cell r="O86">
            <v>60.6</v>
          </cell>
          <cell r="P86">
            <v>31</v>
          </cell>
          <cell r="Q86">
            <v>280590</v>
          </cell>
          <cell r="R86">
            <v>9487</v>
          </cell>
          <cell r="S86">
            <v>1.6</v>
          </cell>
        </row>
        <row r="87">
          <cell r="A87" t="str">
            <v xml:space="preserve">344.00 08           </v>
          </cell>
          <cell r="B87">
            <v>50740</v>
          </cell>
          <cell r="C87" t="str">
            <v xml:space="preserve">   VAR</v>
          </cell>
          <cell r="D87" t="str">
            <v xml:space="preserve">SQ   </v>
          </cell>
          <cell r="E87">
            <v>-10</v>
          </cell>
          <cell r="F87">
            <v>1513741.1</v>
          </cell>
          <cell r="G87">
            <v>1055925</v>
          </cell>
          <cell r="H87">
            <v>609190</v>
          </cell>
          <cell r="I87">
            <v>17918</v>
          </cell>
          <cell r="J87">
            <v>1.18</v>
          </cell>
          <cell r="K87">
            <v>34</v>
          </cell>
          <cell r="L87" t="str">
            <v xml:space="preserve">      </v>
          </cell>
          <cell r="M87" t="str">
            <v xml:space="preserve">     </v>
          </cell>
          <cell r="N87">
            <v>0</v>
          </cell>
          <cell r="O87">
            <v>69.8</v>
          </cell>
          <cell r="P87">
            <v>35.4</v>
          </cell>
          <cell r="Q87">
            <v>849556</v>
          </cell>
          <cell r="R87">
            <v>24007</v>
          </cell>
          <cell r="S87">
            <v>1.59</v>
          </cell>
        </row>
        <row r="88">
          <cell r="A88" t="str">
            <v xml:space="preserve">344.00 09           </v>
          </cell>
          <cell r="B88">
            <v>45261</v>
          </cell>
          <cell r="C88" t="str">
            <v xml:space="preserve">   VAR</v>
          </cell>
          <cell r="D88" t="str">
            <v xml:space="preserve">SQ   </v>
          </cell>
          <cell r="E88">
            <v>-10</v>
          </cell>
          <cell r="F88">
            <v>24395783.73</v>
          </cell>
          <cell r="G88">
            <v>7328618</v>
          </cell>
          <cell r="H88">
            <v>19506744</v>
          </cell>
          <cell r="I88">
            <v>1026671</v>
          </cell>
          <cell r="J88">
            <v>4.21</v>
          </cell>
          <cell r="K88">
            <v>19</v>
          </cell>
          <cell r="L88" t="str">
            <v xml:space="preserve">      </v>
          </cell>
          <cell r="M88" t="str">
            <v xml:space="preserve">     </v>
          </cell>
          <cell r="N88">
            <v>0</v>
          </cell>
          <cell r="O88">
            <v>30</v>
          </cell>
          <cell r="P88">
            <v>8.5</v>
          </cell>
          <cell r="Q88">
            <v>8294810</v>
          </cell>
          <cell r="R88">
            <v>976807</v>
          </cell>
          <cell r="S88">
            <v>4</v>
          </cell>
        </row>
        <row r="89">
          <cell r="A89" t="str">
            <v xml:space="preserve">344.00 10           </v>
          </cell>
          <cell r="B89">
            <v>47818</v>
          </cell>
          <cell r="C89" t="str">
            <v xml:space="preserve">   VAR</v>
          </cell>
          <cell r="D89" t="str">
            <v xml:space="preserve">SQ   </v>
          </cell>
          <cell r="E89">
            <v>-10</v>
          </cell>
          <cell r="F89">
            <v>563553.28000000003</v>
          </cell>
          <cell r="G89">
            <v>436600</v>
          </cell>
          <cell r="H89">
            <v>183310</v>
          </cell>
          <cell r="I89">
            <v>7052</v>
          </cell>
          <cell r="J89">
            <v>1.25</v>
          </cell>
          <cell r="K89">
            <v>26</v>
          </cell>
          <cell r="L89" t="str">
            <v xml:space="preserve">      </v>
          </cell>
          <cell r="M89" t="str">
            <v xml:space="preserve">     </v>
          </cell>
          <cell r="N89">
            <v>0</v>
          </cell>
          <cell r="O89">
            <v>77.5</v>
          </cell>
          <cell r="P89">
            <v>38.799999999999997</v>
          </cell>
          <cell r="Q89">
            <v>364647</v>
          </cell>
          <cell r="R89">
            <v>9819</v>
          </cell>
          <cell r="S89">
            <v>1.74</v>
          </cell>
        </row>
        <row r="90">
          <cell r="A90" t="str">
            <v xml:space="preserve">344.00 11           </v>
          </cell>
          <cell r="B90">
            <v>50740</v>
          </cell>
          <cell r="C90" t="str">
            <v xml:space="preserve">   VAR</v>
          </cell>
          <cell r="D90" t="str">
            <v xml:space="preserve">SQ   </v>
          </cell>
          <cell r="E90">
            <v>-10</v>
          </cell>
          <cell r="F90">
            <v>32500</v>
          </cell>
          <cell r="G90">
            <v>14944</v>
          </cell>
          <cell r="H90">
            <v>20806</v>
          </cell>
          <cell r="I90">
            <v>612</v>
          </cell>
          <cell r="J90">
            <v>1.88</v>
          </cell>
          <cell r="K90">
            <v>34</v>
          </cell>
          <cell r="L90" t="str">
            <v xml:space="preserve">      </v>
          </cell>
          <cell r="M90" t="str">
            <v xml:space="preserve">     </v>
          </cell>
          <cell r="N90">
            <v>0</v>
          </cell>
          <cell r="O90">
            <v>46</v>
          </cell>
          <cell r="P90">
            <v>16.5</v>
          </cell>
          <cell r="Q90">
            <v>11680</v>
          </cell>
          <cell r="R90">
            <v>708</v>
          </cell>
          <cell r="S90">
            <v>2.1800000000000002</v>
          </cell>
        </row>
        <row r="91">
          <cell r="A91" t="str">
            <v xml:space="preserve">344.00 12           </v>
          </cell>
          <cell r="B91">
            <v>50740</v>
          </cell>
          <cell r="C91" t="str">
            <v xml:space="preserve">   VAR</v>
          </cell>
          <cell r="D91" t="str">
            <v xml:space="preserve">SQ   </v>
          </cell>
          <cell r="E91">
            <v>-10</v>
          </cell>
          <cell r="F91">
            <v>1641872.88</v>
          </cell>
          <cell r="G91">
            <v>1475058</v>
          </cell>
          <cell r="H91">
            <v>331003</v>
          </cell>
          <cell r="I91">
            <v>9735</v>
          </cell>
          <cell r="J91">
            <v>0.59</v>
          </cell>
          <cell r="K91">
            <v>34</v>
          </cell>
          <cell r="L91" t="str">
            <v xml:space="preserve">      </v>
          </cell>
          <cell r="M91" t="str">
            <v xml:space="preserve">     </v>
          </cell>
          <cell r="N91">
            <v>0</v>
          </cell>
          <cell r="O91">
            <v>89.8</v>
          </cell>
          <cell r="P91">
            <v>36</v>
          </cell>
          <cell r="Q91">
            <v>897175</v>
          </cell>
          <cell r="R91">
            <v>26769</v>
          </cell>
          <cell r="S91">
            <v>1.63</v>
          </cell>
        </row>
        <row r="92">
          <cell r="A92" t="str">
            <v xml:space="preserve">344.00 15           </v>
          </cell>
          <cell r="B92">
            <v>45992</v>
          </cell>
          <cell r="C92" t="str">
            <v xml:space="preserve">   VAR</v>
          </cell>
          <cell r="D92" t="str">
            <v xml:space="preserve">SQ   </v>
          </cell>
          <cell r="E92">
            <v>-10</v>
          </cell>
          <cell r="F92">
            <v>1707684.75</v>
          </cell>
          <cell r="G92">
            <v>1298383</v>
          </cell>
          <cell r="H92">
            <v>580069</v>
          </cell>
          <cell r="I92">
            <v>27622</v>
          </cell>
          <cell r="J92">
            <v>1.62</v>
          </cell>
          <cell r="K92">
            <v>21</v>
          </cell>
          <cell r="L92" t="str">
            <v xml:space="preserve">      </v>
          </cell>
          <cell r="M92" t="str">
            <v xml:space="preserve">     </v>
          </cell>
          <cell r="N92">
            <v>0</v>
          </cell>
          <cell r="O92">
            <v>76</v>
          </cell>
          <cell r="P92">
            <v>32.4</v>
          </cell>
          <cell r="Q92">
            <v>1122782</v>
          </cell>
          <cell r="R92">
            <v>35956</v>
          </cell>
          <cell r="S92">
            <v>2.11</v>
          </cell>
        </row>
        <row r="93">
          <cell r="A93" t="str">
            <v xml:space="preserve">344.00 16           </v>
          </cell>
          <cell r="B93">
            <v>49644</v>
          </cell>
          <cell r="C93" t="str">
            <v xml:space="preserve">   VAR</v>
          </cell>
          <cell r="D93" t="str">
            <v xml:space="preserve">SQ   </v>
          </cell>
          <cell r="E93">
            <v>-10</v>
          </cell>
          <cell r="F93">
            <v>560972.34</v>
          </cell>
          <cell r="G93">
            <v>450576</v>
          </cell>
          <cell r="H93">
            <v>166495</v>
          </cell>
          <cell r="I93">
            <v>5371</v>
          </cell>
          <cell r="J93">
            <v>0.96</v>
          </cell>
          <cell r="K93">
            <v>31</v>
          </cell>
          <cell r="L93" t="str">
            <v xml:space="preserve">      </v>
          </cell>
          <cell r="M93" t="str">
            <v xml:space="preserve">     </v>
          </cell>
          <cell r="N93">
            <v>0</v>
          </cell>
          <cell r="O93">
            <v>80.3</v>
          </cell>
          <cell r="P93">
            <v>36.299999999999997</v>
          </cell>
          <cell r="Q93">
            <v>316821</v>
          </cell>
          <cell r="R93">
            <v>9676</v>
          </cell>
          <cell r="S93">
            <v>1.72</v>
          </cell>
        </row>
        <row r="94">
          <cell r="A94" t="str">
            <v xml:space="preserve">345.00 01           </v>
          </cell>
          <cell r="B94">
            <v>50010</v>
          </cell>
          <cell r="C94" t="str">
            <v xml:space="preserve">   VAR</v>
          </cell>
          <cell r="D94" t="str">
            <v xml:space="preserve">SQ   </v>
          </cell>
          <cell r="E94">
            <v>-10</v>
          </cell>
          <cell r="F94">
            <v>182877.48</v>
          </cell>
          <cell r="G94">
            <v>160163</v>
          </cell>
          <cell r="H94">
            <v>41003</v>
          </cell>
          <cell r="I94">
            <v>1281</v>
          </cell>
          <cell r="J94">
            <v>0.7</v>
          </cell>
          <cell r="K94">
            <v>32</v>
          </cell>
          <cell r="L94" t="str">
            <v xml:space="preserve">      </v>
          </cell>
          <cell r="M94" t="str">
            <v xml:space="preserve">     </v>
          </cell>
          <cell r="N94">
            <v>0</v>
          </cell>
          <cell r="O94">
            <v>87.6</v>
          </cell>
          <cell r="P94">
            <v>35.299999999999997</v>
          </cell>
          <cell r="Q94">
            <v>101162</v>
          </cell>
          <cell r="R94">
            <v>3122</v>
          </cell>
          <cell r="S94">
            <v>1.71</v>
          </cell>
        </row>
        <row r="95">
          <cell r="A95" t="str">
            <v xml:space="preserve">345.00 02           </v>
          </cell>
          <cell r="B95">
            <v>49644</v>
          </cell>
          <cell r="C95" t="str">
            <v xml:space="preserve">   VAR</v>
          </cell>
          <cell r="D95" t="str">
            <v xml:space="preserve">SQ   </v>
          </cell>
          <cell r="E95">
            <v>-10</v>
          </cell>
          <cell r="F95">
            <v>246881.99</v>
          </cell>
          <cell r="G95">
            <v>186766</v>
          </cell>
          <cell r="H95">
            <v>84804</v>
          </cell>
          <cell r="I95">
            <v>2736</v>
          </cell>
          <cell r="J95">
            <v>1.1100000000000001</v>
          </cell>
          <cell r="K95">
            <v>31</v>
          </cell>
          <cell r="L95" t="str">
            <v xml:space="preserve">      </v>
          </cell>
          <cell r="M95" t="str">
            <v xml:space="preserve">     </v>
          </cell>
          <cell r="N95">
            <v>0</v>
          </cell>
          <cell r="O95">
            <v>75.599999999999994</v>
          </cell>
          <cell r="P95">
            <v>37.299999999999997</v>
          </cell>
          <cell r="Q95">
            <v>141065</v>
          </cell>
          <cell r="R95">
            <v>4205</v>
          </cell>
          <cell r="S95">
            <v>1.7</v>
          </cell>
        </row>
        <row r="96">
          <cell r="A96" t="str">
            <v xml:space="preserve">345.00 03           </v>
          </cell>
          <cell r="B96">
            <v>44531</v>
          </cell>
          <cell r="C96" t="str">
            <v xml:space="preserve">   VAR</v>
          </cell>
          <cell r="D96" t="str">
            <v xml:space="preserve">SQ   </v>
          </cell>
          <cell r="E96">
            <v>-10</v>
          </cell>
          <cell r="F96">
            <v>3488288</v>
          </cell>
          <cell r="G96">
            <v>1083785</v>
          </cell>
          <cell r="H96">
            <v>2753332</v>
          </cell>
          <cell r="I96">
            <v>161960</v>
          </cell>
          <cell r="J96">
            <v>4.6399999999999997</v>
          </cell>
          <cell r="K96">
            <v>17</v>
          </cell>
          <cell r="L96" t="str">
            <v xml:space="preserve">      </v>
          </cell>
          <cell r="M96" t="str">
            <v xml:space="preserve">     </v>
          </cell>
          <cell r="N96">
            <v>0</v>
          </cell>
          <cell r="O96">
            <v>31.1</v>
          </cell>
          <cell r="P96">
            <v>11.9</v>
          </cell>
          <cell r="Q96">
            <v>1569337</v>
          </cell>
          <cell r="R96">
            <v>133528</v>
          </cell>
          <cell r="S96">
            <v>3.83</v>
          </cell>
        </row>
        <row r="97">
          <cell r="A97" t="str">
            <v xml:space="preserve">345.00 04           </v>
          </cell>
          <cell r="B97">
            <v>44531</v>
          </cell>
          <cell r="C97" t="str">
            <v xml:space="preserve">   VAR</v>
          </cell>
          <cell r="D97" t="str">
            <v xml:space="preserve">SQ   </v>
          </cell>
          <cell r="E97">
            <v>-10</v>
          </cell>
          <cell r="F97">
            <v>3488288</v>
          </cell>
          <cell r="G97">
            <v>1074408</v>
          </cell>
          <cell r="H97">
            <v>2762709</v>
          </cell>
          <cell r="I97">
            <v>162512</v>
          </cell>
          <cell r="J97">
            <v>4.66</v>
          </cell>
          <cell r="K97">
            <v>17</v>
          </cell>
          <cell r="L97" t="str">
            <v xml:space="preserve">      </v>
          </cell>
          <cell r="M97" t="str">
            <v xml:space="preserve">     </v>
          </cell>
          <cell r="N97">
            <v>0</v>
          </cell>
          <cell r="O97">
            <v>30.8</v>
          </cell>
          <cell r="P97">
            <v>11.9</v>
          </cell>
          <cell r="Q97">
            <v>1569337</v>
          </cell>
          <cell r="R97">
            <v>133528</v>
          </cell>
          <cell r="S97">
            <v>3.83</v>
          </cell>
        </row>
        <row r="98">
          <cell r="A98" t="str">
            <v xml:space="preserve">345.00 05           </v>
          </cell>
          <cell r="B98">
            <v>49644</v>
          </cell>
          <cell r="C98" t="str">
            <v xml:space="preserve">   VAR</v>
          </cell>
          <cell r="D98" t="str">
            <v xml:space="preserve">SQ   </v>
          </cell>
          <cell r="E98">
            <v>-10</v>
          </cell>
          <cell r="F98">
            <v>46158.05</v>
          </cell>
          <cell r="G98">
            <v>39148</v>
          </cell>
          <cell r="H98">
            <v>11626</v>
          </cell>
          <cell r="I98">
            <v>375</v>
          </cell>
          <cell r="J98">
            <v>0.81</v>
          </cell>
          <cell r="K98">
            <v>31</v>
          </cell>
          <cell r="L98" t="str">
            <v xml:space="preserve">      </v>
          </cell>
          <cell r="M98" t="str">
            <v xml:space="preserve">     </v>
          </cell>
          <cell r="N98">
            <v>0</v>
          </cell>
          <cell r="O98">
            <v>84.8</v>
          </cell>
          <cell r="P98">
            <v>36.5</v>
          </cell>
          <cell r="Q98">
            <v>27453</v>
          </cell>
          <cell r="R98">
            <v>751</v>
          </cell>
          <cell r="S98">
            <v>1.63</v>
          </cell>
        </row>
        <row r="99">
          <cell r="A99" t="str">
            <v xml:space="preserve">345.00 06           </v>
          </cell>
          <cell r="B99">
            <v>52566</v>
          </cell>
          <cell r="C99" t="str">
            <v xml:space="preserve">   VAR</v>
          </cell>
          <cell r="D99" t="str">
            <v xml:space="preserve">SQ   </v>
          </cell>
          <cell r="E99">
            <v>-10</v>
          </cell>
          <cell r="F99">
            <v>410984.14</v>
          </cell>
          <cell r="G99">
            <v>133883</v>
          </cell>
          <cell r="H99">
            <v>318199</v>
          </cell>
          <cell r="I99">
            <v>8160</v>
          </cell>
          <cell r="J99">
            <v>1.99</v>
          </cell>
          <cell r="K99">
            <v>39</v>
          </cell>
          <cell r="L99" t="str">
            <v xml:space="preserve">      </v>
          </cell>
          <cell r="M99" t="str">
            <v xml:space="preserve">     </v>
          </cell>
          <cell r="N99">
            <v>0</v>
          </cell>
          <cell r="O99">
            <v>32.6</v>
          </cell>
          <cell r="P99">
            <v>9.6999999999999993</v>
          </cell>
          <cell r="Q99">
            <v>82315</v>
          </cell>
          <cell r="R99">
            <v>9488</v>
          </cell>
          <cell r="S99">
            <v>2.31</v>
          </cell>
        </row>
        <row r="100">
          <cell r="A100" t="str">
            <v xml:space="preserve">345.00 08           </v>
          </cell>
          <cell r="B100">
            <v>50740</v>
          </cell>
          <cell r="C100" t="str">
            <v xml:space="preserve">   VAR</v>
          </cell>
          <cell r="D100" t="str">
            <v xml:space="preserve">SQ   </v>
          </cell>
          <cell r="E100">
            <v>-10</v>
          </cell>
          <cell r="F100">
            <v>54072.55</v>
          </cell>
          <cell r="G100">
            <v>31490</v>
          </cell>
          <cell r="H100">
            <v>27989</v>
          </cell>
          <cell r="I100">
            <v>823</v>
          </cell>
          <cell r="J100">
            <v>1.52</v>
          </cell>
          <cell r="K100">
            <v>34</v>
          </cell>
          <cell r="L100" t="str">
            <v xml:space="preserve">      </v>
          </cell>
          <cell r="M100" t="str">
            <v xml:space="preserve">     </v>
          </cell>
          <cell r="N100">
            <v>0</v>
          </cell>
          <cell r="O100">
            <v>58.2</v>
          </cell>
          <cell r="P100">
            <v>24.7</v>
          </cell>
          <cell r="Q100">
            <v>23669</v>
          </cell>
          <cell r="R100">
            <v>1054</v>
          </cell>
          <cell r="S100">
            <v>1.95</v>
          </cell>
        </row>
        <row r="101">
          <cell r="A101" t="str">
            <v xml:space="preserve">345.00 09           </v>
          </cell>
          <cell r="B101">
            <v>45261</v>
          </cell>
          <cell r="C101" t="str">
            <v xml:space="preserve">   VAR</v>
          </cell>
          <cell r="D101" t="str">
            <v xml:space="preserve">SQ   </v>
          </cell>
          <cell r="E101">
            <v>-10</v>
          </cell>
          <cell r="F101">
            <v>29922786.239999998</v>
          </cell>
          <cell r="G101">
            <v>9222058</v>
          </cell>
          <cell r="H101">
            <v>23693006</v>
          </cell>
          <cell r="I101">
            <v>1247000</v>
          </cell>
          <cell r="J101">
            <v>4.17</v>
          </cell>
          <cell r="K101">
            <v>19</v>
          </cell>
          <cell r="L101" t="str">
            <v xml:space="preserve">      </v>
          </cell>
          <cell r="M101" t="str">
            <v xml:space="preserve">     </v>
          </cell>
          <cell r="N101">
            <v>0</v>
          </cell>
          <cell r="O101">
            <v>30.8</v>
          </cell>
          <cell r="P101">
            <v>8.8000000000000007</v>
          </cell>
          <cell r="Q101">
            <v>10423055</v>
          </cell>
          <cell r="R101">
            <v>1184729</v>
          </cell>
          <cell r="S101">
            <v>3.96</v>
          </cell>
        </row>
        <row r="102">
          <cell r="A102" t="str">
            <v xml:space="preserve">345.00 10           </v>
          </cell>
          <cell r="B102">
            <v>47818</v>
          </cell>
          <cell r="C102" t="str">
            <v xml:space="preserve">   VAR</v>
          </cell>
          <cell r="D102" t="str">
            <v xml:space="preserve">SQ   </v>
          </cell>
          <cell r="E102">
            <v>-10</v>
          </cell>
          <cell r="F102">
            <v>156049.95000000001</v>
          </cell>
          <cell r="G102">
            <v>100866</v>
          </cell>
          <cell r="H102">
            <v>70789</v>
          </cell>
          <cell r="I102">
            <v>2723</v>
          </cell>
          <cell r="J102">
            <v>1.74</v>
          </cell>
          <cell r="K102">
            <v>26</v>
          </cell>
          <cell r="L102" t="str">
            <v xml:space="preserve">      </v>
          </cell>
          <cell r="M102" t="str">
            <v xml:space="preserve">     </v>
          </cell>
          <cell r="N102">
            <v>0</v>
          </cell>
          <cell r="O102">
            <v>64.599999999999994</v>
          </cell>
          <cell r="P102">
            <v>17</v>
          </cell>
          <cell r="Q102">
            <v>65409</v>
          </cell>
          <cell r="R102">
            <v>4086</v>
          </cell>
          <cell r="S102">
            <v>2.62</v>
          </cell>
        </row>
        <row r="103">
          <cell r="A103" t="str">
            <v xml:space="preserve">345.00 12           </v>
          </cell>
          <cell r="B103">
            <v>50740</v>
          </cell>
          <cell r="C103" t="str">
            <v xml:space="preserve">   VAR</v>
          </cell>
          <cell r="D103" t="str">
            <v xml:space="preserve">SQ   </v>
          </cell>
          <cell r="E103">
            <v>-10</v>
          </cell>
          <cell r="F103">
            <v>862904.11</v>
          </cell>
          <cell r="G103">
            <v>587120</v>
          </cell>
          <cell r="H103">
            <v>362073</v>
          </cell>
          <cell r="I103">
            <v>10648</v>
          </cell>
          <cell r="J103">
            <v>1.23</v>
          </cell>
          <cell r="K103">
            <v>34</v>
          </cell>
          <cell r="L103" t="str">
            <v xml:space="preserve">      </v>
          </cell>
          <cell r="M103" t="str">
            <v xml:space="preserve">     </v>
          </cell>
          <cell r="N103">
            <v>0</v>
          </cell>
          <cell r="O103">
            <v>68</v>
          </cell>
          <cell r="P103">
            <v>21.1</v>
          </cell>
          <cell r="Q103">
            <v>337648</v>
          </cell>
          <cell r="R103">
            <v>18007</v>
          </cell>
          <cell r="S103">
            <v>2.09</v>
          </cell>
        </row>
        <row r="104">
          <cell r="A104" t="str">
            <v xml:space="preserve">345.00 15           </v>
          </cell>
          <cell r="B104">
            <v>45992</v>
          </cell>
          <cell r="C104" t="str">
            <v xml:space="preserve">   VAR</v>
          </cell>
          <cell r="D104" t="str">
            <v xml:space="preserve">SQ   </v>
          </cell>
          <cell r="E104">
            <v>-10</v>
          </cell>
          <cell r="F104">
            <v>621960.03</v>
          </cell>
          <cell r="G104">
            <v>394520</v>
          </cell>
          <cell r="H104">
            <v>289635</v>
          </cell>
          <cell r="I104">
            <v>13791</v>
          </cell>
          <cell r="J104">
            <v>2.2200000000000002</v>
          </cell>
          <cell r="K104">
            <v>21</v>
          </cell>
          <cell r="L104" t="str">
            <v xml:space="preserve">      </v>
          </cell>
          <cell r="M104" t="str">
            <v xml:space="preserve">     </v>
          </cell>
          <cell r="N104">
            <v>0</v>
          </cell>
          <cell r="O104">
            <v>63.4</v>
          </cell>
          <cell r="P104">
            <v>14.2</v>
          </cell>
          <cell r="Q104">
            <v>272337</v>
          </cell>
          <cell r="R104">
            <v>19626</v>
          </cell>
          <cell r="S104">
            <v>3.16</v>
          </cell>
        </row>
        <row r="105">
          <cell r="A105" t="str">
            <v xml:space="preserve">345.00 16           </v>
          </cell>
          <cell r="B105">
            <v>49644</v>
          </cell>
          <cell r="C105" t="str">
            <v xml:space="preserve">   VAR</v>
          </cell>
          <cell r="D105" t="str">
            <v xml:space="preserve">SQ   </v>
          </cell>
          <cell r="E105">
            <v>-10</v>
          </cell>
          <cell r="F105">
            <v>127358.6</v>
          </cell>
          <cell r="G105">
            <v>108290</v>
          </cell>
          <cell r="H105">
            <v>31804</v>
          </cell>
          <cell r="I105">
            <v>1026</v>
          </cell>
          <cell r="J105">
            <v>0.81</v>
          </cell>
          <cell r="K105">
            <v>31</v>
          </cell>
          <cell r="L105" t="str">
            <v xml:space="preserve">      </v>
          </cell>
          <cell r="M105" t="str">
            <v xml:space="preserve">     </v>
          </cell>
          <cell r="N105">
            <v>0</v>
          </cell>
          <cell r="O105">
            <v>85</v>
          </cell>
          <cell r="P105">
            <v>42.7</v>
          </cell>
          <cell r="Q105">
            <v>81093</v>
          </cell>
          <cell r="R105">
            <v>1901</v>
          </cell>
          <cell r="S105">
            <v>1.49</v>
          </cell>
        </row>
        <row r="106">
          <cell r="A106" t="str">
            <v xml:space="preserve">346.00 03           </v>
          </cell>
          <cell r="B106">
            <v>44531</v>
          </cell>
          <cell r="C106" t="str">
            <v xml:space="preserve">   VAR</v>
          </cell>
          <cell r="D106" t="str">
            <v xml:space="preserve">SQ   </v>
          </cell>
          <cell r="E106">
            <v>-10</v>
          </cell>
          <cell r="F106">
            <v>5452758.0099999998</v>
          </cell>
          <cell r="G106">
            <v>724485</v>
          </cell>
          <cell r="H106">
            <v>5273548</v>
          </cell>
          <cell r="I106">
            <v>310208</v>
          </cell>
          <cell r="J106">
            <v>5.69</v>
          </cell>
          <cell r="K106">
            <v>17</v>
          </cell>
          <cell r="L106" t="str">
            <v xml:space="preserve">      </v>
          </cell>
          <cell r="M106" t="str">
            <v xml:space="preserve">     </v>
          </cell>
          <cell r="N106">
            <v>0</v>
          </cell>
          <cell r="O106">
            <v>13.3</v>
          </cell>
          <cell r="P106">
            <v>3.8</v>
          </cell>
          <cell r="Q106">
            <v>1086535</v>
          </cell>
          <cell r="R106">
            <v>289005</v>
          </cell>
          <cell r="S106">
            <v>5.3</v>
          </cell>
        </row>
        <row r="107">
          <cell r="A107" t="str">
            <v xml:space="preserve">346.00 04           </v>
          </cell>
          <cell r="B107">
            <v>44531</v>
          </cell>
          <cell r="C107" t="str">
            <v xml:space="preserve">   VAR</v>
          </cell>
          <cell r="D107" t="str">
            <v xml:space="preserve">SQ   </v>
          </cell>
          <cell r="E107">
            <v>-10</v>
          </cell>
          <cell r="F107">
            <v>336554.97</v>
          </cell>
          <cell r="G107">
            <v>85214</v>
          </cell>
          <cell r="H107">
            <v>284996</v>
          </cell>
          <cell r="I107">
            <v>16764</v>
          </cell>
          <cell r="J107">
            <v>4.9800000000000004</v>
          </cell>
          <cell r="K107">
            <v>17</v>
          </cell>
          <cell r="L107" t="str">
            <v xml:space="preserve">      </v>
          </cell>
          <cell r="M107" t="str">
            <v xml:space="preserve">     </v>
          </cell>
          <cell r="N107">
            <v>0</v>
          </cell>
          <cell r="O107">
            <v>25.3</v>
          </cell>
          <cell r="P107">
            <v>8.9</v>
          </cell>
          <cell r="Q107">
            <v>125827</v>
          </cell>
          <cell r="R107">
            <v>14370</v>
          </cell>
          <cell r="S107">
            <v>4.2699999999999996</v>
          </cell>
        </row>
        <row r="108">
          <cell r="A108" t="str">
            <v xml:space="preserve">346.00 09           </v>
          </cell>
          <cell r="B108">
            <v>45261</v>
          </cell>
          <cell r="C108" t="str">
            <v xml:space="preserve">   VAR</v>
          </cell>
          <cell r="D108" t="str">
            <v xml:space="preserve">SQ   </v>
          </cell>
          <cell r="E108">
            <v>-10</v>
          </cell>
          <cell r="F108">
            <v>2914098.73</v>
          </cell>
          <cell r="G108">
            <v>568298</v>
          </cell>
          <cell r="H108">
            <v>2637211</v>
          </cell>
          <cell r="I108">
            <v>138800</v>
          </cell>
          <cell r="J108">
            <v>4.76</v>
          </cell>
          <cell r="K108">
            <v>19</v>
          </cell>
          <cell r="L108" t="str">
            <v xml:space="preserve">      </v>
          </cell>
          <cell r="M108" t="str">
            <v xml:space="preserve">     </v>
          </cell>
          <cell r="N108">
            <v>0</v>
          </cell>
          <cell r="O108">
            <v>19.5</v>
          </cell>
          <cell r="P108">
            <v>4.9000000000000004</v>
          </cell>
          <cell r="Q108">
            <v>651989</v>
          </cell>
          <cell r="R108">
            <v>134362</v>
          </cell>
          <cell r="S108">
            <v>4.6100000000000003</v>
          </cell>
        </row>
        <row r="109">
          <cell r="A109" t="str">
            <v xml:space="preserve">346.00 12           </v>
          </cell>
          <cell r="B109">
            <v>50740</v>
          </cell>
          <cell r="C109" t="str">
            <v xml:space="preserve">   VAR</v>
          </cell>
          <cell r="D109" t="str">
            <v xml:space="preserve">SQ   </v>
          </cell>
          <cell r="E109">
            <v>-10</v>
          </cell>
          <cell r="F109">
            <v>3142.16</v>
          </cell>
          <cell r="G109">
            <v>801</v>
          </cell>
          <cell r="H109">
            <v>2655</v>
          </cell>
          <cell r="I109">
            <v>78</v>
          </cell>
          <cell r="J109">
            <v>2.48</v>
          </cell>
          <cell r="K109">
            <v>34</v>
          </cell>
          <cell r="L109" t="str">
            <v xml:space="preserve">      </v>
          </cell>
          <cell r="M109" t="str">
            <v xml:space="preserve">     </v>
          </cell>
          <cell r="N109">
            <v>0</v>
          </cell>
          <cell r="O109">
            <v>25.5</v>
          </cell>
          <cell r="P109">
            <v>4.5</v>
          </cell>
          <cell r="Q109">
            <v>404</v>
          </cell>
          <cell r="R109">
            <v>90</v>
          </cell>
          <cell r="S109">
            <v>2.86</v>
          </cell>
        </row>
        <row r="110">
          <cell r="A110">
            <v>350.2</v>
          </cell>
          <cell r="B110" t="str">
            <v xml:space="preserve">       </v>
          </cell>
          <cell r="C110">
            <v>70</v>
          </cell>
          <cell r="D110" t="str">
            <v xml:space="preserve">R4   </v>
          </cell>
          <cell r="E110">
            <v>0</v>
          </cell>
          <cell r="F110">
            <v>41937662.270000003</v>
          </cell>
          <cell r="G110">
            <v>3854255</v>
          </cell>
          <cell r="H110">
            <v>38083404</v>
          </cell>
          <cell r="I110">
            <v>594873</v>
          </cell>
          <cell r="J110">
            <v>1.42</v>
          </cell>
          <cell r="K110">
            <v>64</v>
          </cell>
          <cell r="L110" t="str">
            <v xml:space="preserve">      </v>
          </cell>
          <cell r="M110" t="str">
            <v xml:space="preserve">     </v>
          </cell>
          <cell r="N110">
            <v>0</v>
          </cell>
          <cell r="O110">
            <v>9.1999999999999993</v>
          </cell>
          <cell r="P110">
            <v>6.1</v>
          </cell>
          <cell r="Q110">
            <v>3630736</v>
          </cell>
          <cell r="R110">
            <v>599709</v>
          </cell>
          <cell r="S110">
            <v>1.43</v>
          </cell>
        </row>
        <row r="111">
          <cell r="A111">
            <v>352</v>
          </cell>
          <cell r="B111" t="str">
            <v xml:space="preserve">       </v>
          </cell>
          <cell r="C111">
            <v>55</v>
          </cell>
          <cell r="D111" t="str">
            <v xml:space="preserve">R4   </v>
          </cell>
          <cell r="E111">
            <v>-5</v>
          </cell>
          <cell r="F111">
            <v>6745425.6100000003</v>
          </cell>
          <cell r="G111">
            <v>1276137</v>
          </cell>
          <cell r="H111">
            <v>5806558</v>
          </cell>
          <cell r="I111">
            <v>133239</v>
          </cell>
          <cell r="J111">
            <v>1.98</v>
          </cell>
          <cell r="K111">
            <v>43.6</v>
          </cell>
          <cell r="L111" t="str">
            <v xml:space="preserve">      </v>
          </cell>
          <cell r="M111" t="str">
            <v xml:space="preserve">     </v>
          </cell>
          <cell r="N111">
            <v>0</v>
          </cell>
          <cell r="O111">
            <v>18.899999999999999</v>
          </cell>
          <cell r="P111">
            <v>11.2</v>
          </cell>
          <cell r="Q111">
            <v>1412611</v>
          </cell>
          <cell r="R111">
            <v>128905</v>
          </cell>
          <cell r="S111">
            <v>1.91</v>
          </cell>
        </row>
        <row r="112">
          <cell r="A112">
            <v>353</v>
          </cell>
          <cell r="B112" t="str">
            <v xml:space="preserve">       </v>
          </cell>
          <cell r="C112">
            <v>55</v>
          </cell>
          <cell r="D112" t="str">
            <v xml:space="preserve">R3   </v>
          </cell>
          <cell r="E112">
            <v>-15</v>
          </cell>
          <cell r="F112">
            <v>156143175.40000001</v>
          </cell>
          <cell r="G112">
            <v>53006094</v>
          </cell>
          <cell r="H112">
            <v>126558556</v>
          </cell>
          <cell r="I112">
            <v>2852629</v>
          </cell>
          <cell r="J112">
            <v>1.83</v>
          </cell>
          <cell r="K112">
            <v>44.4</v>
          </cell>
          <cell r="L112" t="str">
            <v xml:space="preserve">      </v>
          </cell>
          <cell r="M112" t="str">
            <v xml:space="preserve">     </v>
          </cell>
          <cell r="N112">
            <v>0</v>
          </cell>
          <cell r="O112">
            <v>33.9</v>
          </cell>
          <cell r="P112">
            <v>12.7</v>
          </cell>
          <cell r="Q112">
            <v>39123652</v>
          </cell>
          <cell r="R112">
            <v>3268077</v>
          </cell>
          <cell r="S112">
            <v>2.09</v>
          </cell>
        </row>
        <row r="113">
          <cell r="A113">
            <v>354</v>
          </cell>
          <cell r="B113" t="str">
            <v xml:space="preserve">       </v>
          </cell>
          <cell r="C113">
            <v>65</v>
          </cell>
          <cell r="D113" t="str">
            <v xml:space="preserve">R3   </v>
          </cell>
          <cell r="E113">
            <v>-5</v>
          </cell>
          <cell r="F113">
            <v>128751388.59999999</v>
          </cell>
          <cell r="G113">
            <v>22333188</v>
          </cell>
          <cell r="H113">
            <v>112855769</v>
          </cell>
          <cell r="I113">
            <v>1954997</v>
          </cell>
          <cell r="J113">
            <v>1.52</v>
          </cell>
          <cell r="K113">
            <v>57.7</v>
          </cell>
          <cell r="L113" t="str">
            <v xml:space="preserve">      </v>
          </cell>
          <cell r="M113" t="str">
            <v xml:space="preserve">     </v>
          </cell>
          <cell r="N113">
            <v>0</v>
          </cell>
          <cell r="O113">
            <v>17.3</v>
          </cell>
          <cell r="P113">
            <v>8.3000000000000007</v>
          </cell>
          <cell r="Q113">
            <v>16531321</v>
          </cell>
          <cell r="R113">
            <v>2081910</v>
          </cell>
          <cell r="S113">
            <v>1.62</v>
          </cell>
        </row>
        <row r="114">
          <cell r="A114">
            <v>355</v>
          </cell>
          <cell r="B114" t="str">
            <v xml:space="preserve">       </v>
          </cell>
          <cell r="C114">
            <v>65</v>
          </cell>
          <cell r="D114" t="str">
            <v xml:space="preserve">R3   </v>
          </cell>
          <cell r="E114">
            <v>-30</v>
          </cell>
          <cell r="F114">
            <v>54056038.719999999</v>
          </cell>
          <cell r="G114">
            <v>19121684</v>
          </cell>
          <cell r="H114">
            <v>51151166</v>
          </cell>
          <cell r="I114">
            <v>984573</v>
          </cell>
          <cell r="J114">
            <v>1.82</v>
          </cell>
          <cell r="K114">
            <v>52</v>
          </cell>
          <cell r="L114" t="str">
            <v xml:space="preserve">      </v>
          </cell>
          <cell r="M114" t="str">
            <v xml:space="preserve">     </v>
          </cell>
          <cell r="N114">
            <v>0</v>
          </cell>
          <cell r="O114">
            <v>35.4</v>
          </cell>
          <cell r="P114">
            <v>14.8</v>
          </cell>
          <cell r="Q114">
            <v>15138773</v>
          </cell>
          <cell r="R114">
            <v>1082202</v>
          </cell>
          <cell r="S114">
            <v>2</v>
          </cell>
        </row>
        <row r="115">
          <cell r="A115">
            <v>356</v>
          </cell>
          <cell r="B115" t="str">
            <v xml:space="preserve">       </v>
          </cell>
          <cell r="C115">
            <v>65</v>
          </cell>
          <cell r="D115" t="str">
            <v xml:space="preserve">R3   </v>
          </cell>
          <cell r="E115">
            <v>-25</v>
          </cell>
          <cell r="F115">
            <v>112752999.84</v>
          </cell>
          <cell r="G115">
            <v>39165350</v>
          </cell>
          <cell r="H115">
            <v>101775901</v>
          </cell>
          <cell r="I115">
            <v>1837042</v>
          </cell>
          <cell r="J115">
            <v>1.63</v>
          </cell>
          <cell r="K115">
            <v>55.4</v>
          </cell>
          <cell r="L115" t="str">
            <v xml:space="preserve">      </v>
          </cell>
          <cell r="M115" t="str">
            <v xml:space="preserve">     </v>
          </cell>
          <cell r="N115">
            <v>0</v>
          </cell>
          <cell r="O115">
            <v>34.700000000000003</v>
          </cell>
          <cell r="P115">
            <v>12</v>
          </cell>
          <cell r="Q115">
            <v>24684220</v>
          </cell>
          <cell r="R115">
            <v>2170495</v>
          </cell>
          <cell r="S115">
            <v>1.92</v>
          </cell>
        </row>
        <row r="116">
          <cell r="A116">
            <v>357</v>
          </cell>
          <cell r="B116" t="str">
            <v xml:space="preserve">       </v>
          </cell>
          <cell r="C116">
            <v>60</v>
          </cell>
          <cell r="D116" t="str">
            <v xml:space="preserve">S4   </v>
          </cell>
          <cell r="E116">
            <v>-10</v>
          </cell>
          <cell r="F116">
            <v>6967583.8600000003</v>
          </cell>
          <cell r="G116">
            <v>840972</v>
          </cell>
          <cell r="H116">
            <v>6823371</v>
          </cell>
          <cell r="I116">
            <v>133927</v>
          </cell>
          <cell r="J116">
            <v>1.92</v>
          </cell>
          <cell r="K116">
            <v>50.9</v>
          </cell>
          <cell r="L116" t="str">
            <v xml:space="preserve">      </v>
          </cell>
          <cell r="M116" t="str">
            <v xml:space="preserve">     </v>
          </cell>
          <cell r="N116">
            <v>0</v>
          </cell>
          <cell r="O116">
            <v>12.1</v>
          </cell>
          <cell r="P116">
            <v>9</v>
          </cell>
          <cell r="Q116">
            <v>1145424</v>
          </cell>
          <cell r="R116">
            <v>127995</v>
          </cell>
          <cell r="S116">
            <v>1.84</v>
          </cell>
        </row>
        <row r="117">
          <cell r="A117">
            <v>358</v>
          </cell>
          <cell r="B117" t="str">
            <v xml:space="preserve">       </v>
          </cell>
          <cell r="C117">
            <v>50</v>
          </cell>
          <cell r="D117" t="str">
            <v xml:space="preserve">S3   </v>
          </cell>
          <cell r="E117">
            <v>-15</v>
          </cell>
          <cell r="F117">
            <v>10876916.77</v>
          </cell>
          <cell r="G117">
            <v>937307</v>
          </cell>
          <cell r="H117">
            <v>11571147</v>
          </cell>
          <cell r="I117">
            <v>255427</v>
          </cell>
          <cell r="J117">
            <v>2.35</v>
          </cell>
          <cell r="K117">
            <v>45.3</v>
          </cell>
          <cell r="L117" t="str">
            <v xml:space="preserve">      </v>
          </cell>
          <cell r="M117" t="str">
            <v xml:space="preserve">     </v>
          </cell>
          <cell r="N117">
            <v>0</v>
          </cell>
          <cell r="O117">
            <v>8.6</v>
          </cell>
          <cell r="P117">
            <v>4.5999999999999996</v>
          </cell>
          <cell r="Q117">
            <v>1158099</v>
          </cell>
          <cell r="R117">
            <v>250169</v>
          </cell>
          <cell r="S117">
            <v>2.2999999999999998</v>
          </cell>
        </row>
        <row r="118">
          <cell r="A118">
            <v>359</v>
          </cell>
          <cell r="B118" t="str">
            <v xml:space="preserve">       </v>
          </cell>
          <cell r="C118">
            <v>70</v>
          </cell>
          <cell r="D118" t="str">
            <v xml:space="preserve">R4   </v>
          </cell>
          <cell r="E118">
            <v>0</v>
          </cell>
          <cell r="F118">
            <v>399232.1</v>
          </cell>
          <cell r="G118">
            <v>218481</v>
          </cell>
          <cell r="H118">
            <v>180751</v>
          </cell>
          <cell r="I118">
            <v>4766</v>
          </cell>
          <cell r="J118">
            <v>1.19</v>
          </cell>
          <cell r="K118">
            <v>37.9</v>
          </cell>
          <cell r="L118" t="str">
            <v xml:space="preserve">      </v>
          </cell>
          <cell r="M118" t="str">
            <v xml:space="preserve">     </v>
          </cell>
          <cell r="N118">
            <v>0</v>
          </cell>
          <cell r="O118">
            <v>54.7</v>
          </cell>
          <cell r="P118">
            <v>34.1</v>
          </cell>
          <cell r="Q118">
            <v>188191</v>
          </cell>
          <cell r="R118">
            <v>5709</v>
          </cell>
          <cell r="S118">
            <v>1.43</v>
          </cell>
        </row>
        <row r="119">
          <cell r="A119">
            <v>360.2</v>
          </cell>
          <cell r="B119" t="str">
            <v xml:space="preserve">       </v>
          </cell>
          <cell r="C119">
            <v>65</v>
          </cell>
          <cell r="D119" t="str">
            <v xml:space="preserve">R4   </v>
          </cell>
          <cell r="E119">
            <v>0</v>
          </cell>
          <cell r="F119">
            <v>6961933.9100000001</v>
          </cell>
          <cell r="G119">
            <v>2295835</v>
          </cell>
          <cell r="H119">
            <v>4666097</v>
          </cell>
          <cell r="I119">
            <v>104322</v>
          </cell>
          <cell r="J119">
            <v>1.5</v>
          </cell>
          <cell r="K119">
            <v>44.7</v>
          </cell>
          <cell r="L119" t="str">
            <v xml:space="preserve">      </v>
          </cell>
          <cell r="M119" t="str">
            <v xml:space="preserve">     </v>
          </cell>
          <cell r="N119">
            <v>0</v>
          </cell>
          <cell r="O119">
            <v>33</v>
          </cell>
          <cell r="P119">
            <v>21.2</v>
          </cell>
          <cell r="Q119">
            <v>2206207</v>
          </cell>
          <cell r="R119">
            <v>107214</v>
          </cell>
          <cell r="S119">
            <v>1.54</v>
          </cell>
        </row>
        <row r="120">
          <cell r="A120">
            <v>361</v>
          </cell>
          <cell r="B120" t="str">
            <v xml:space="preserve">       </v>
          </cell>
          <cell r="C120">
            <v>55</v>
          </cell>
          <cell r="D120" t="str">
            <v xml:space="preserve">R3   </v>
          </cell>
          <cell r="E120">
            <v>0</v>
          </cell>
          <cell r="F120">
            <v>1648448.17</v>
          </cell>
          <cell r="G120">
            <v>617035</v>
          </cell>
          <cell r="H120">
            <v>1031414</v>
          </cell>
          <cell r="I120">
            <v>27257</v>
          </cell>
          <cell r="J120">
            <v>1.65</v>
          </cell>
          <cell r="K120">
            <v>37.799999999999997</v>
          </cell>
          <cell r="L120" t="str">
            <v xml:space="preserve">      </v>
          </cell>
          <cell r="M120" t="str">
            <v xml:space="preserve">     </v>
          </cell>
          <cell r="N120">
            <v>0</v>
          </cell>
          <cell r="O120">
            <v>37.4</v>
          </cell>
          <cell r="P120">
            <v>20.9</v>
          </cell>
          <cell r="Q120">
            <v>558805</v>
          </cell>
          <cell r="R120">
            <v>30002</v>
          </cell>
          <cell r="S120">
            <v>1.82</v>
          </cell>
        </row>
        <row r="121">
          <cell r="A121">
            <v>362</v>
          </cell>
          <cell r="B121" t="str">
            <v xml:space="preserve">       </v>
          </cell>
          <cell r="C121">
            <v>55</v>
          </cell>
          <cell r="D121" t="str">
            <v xml:space="preserve">R3   </v>
          </cell>
          <cell r="E121">
            <v>-10</v>
          </cell>
          <cell r="F121">
            <v>143461643.05000001</v>
          </cell>
          <cell r="G121">
            <v>49971616</v>
          </cell>
          <cell r="H121">
            <v>107836191</v>
          </cell>
          <cell r="I121">
            <v>2489631</v>
          </cell>
          <cell r="J121">
            <v>1.74</v>
          </cell>
          <cell r="K121">
            <v>43.3</v>
          </cell>
          <cell r="L121" t="str">
            <v xml:space="preserve">      </v>
          </cell>
          <cell r="M121" t="str">
            <v xml:space="preserve">     </v>
          </cell>
          <cell r="N121">
            <v>0</v>
          </cell>
          <cell r="O121">
            <v>34.799999999999997</v>
          </cell>
          <cell r="P121">
            <v>15.1</v>
          </cell>
          <cell r="Q121">
            <v>39443075</v>
          </cell>
          <cell r="R121">
            <v>2872102</v>
          </cell>
          <cell r="S121">
            <v>2</v>
          </cell>
        </row>
        <row r="122">
          <cell r="A122">
            <v>364</v>
          </cell>
          <cell r="B122" t="str">
            <v xml:space="preserve">       </v>
          </cell>
          <cell r="C122">
            <v>60</v>
          </cell>
          <cell r="D122" t="str">
            <v xml:space="preserve">R1   </v>
          </cell>
          <cell r="E122">
            <v>-10</v>
          </cell>
          <cell r="F122">
            <v>142694449.19999999</v>
          </cell>
          <cell r="G122">
            <v>63939358</v>
          </cell>
          <cell r="H122">
            <v>93024536</v>
          </cell>
          <cell r="I122">
            <v>1813568</v>
          </cell>
          <cell r="J122">
            <v>1.27</v>
          </cell>
          <cell r="K122">
            <v>51.3</v>
          </cell>
          <cell r="L122" t="str">
            <v xml:space="preserve">      </v>
          </cell>
          <cell r="M122" t="str">
            <v xml:space="preserve">     </v>
          </cell>
          <cell r="N122">
            <v>0</v>
          </cell>
          <cell r="O122">
            <v>44.8</v>
          </cell>
          <cell r="P122">
            <v>16.100000000000001</v>
          </cell>
          <cell r="Q122">
            <v>29622328</v>
          </cell>
          <cell r="R122">
            <v>2621297</v>
          </cell>
          <cell r="S122">
            <v>1.84</v>
          </cell>
        </row>
        <row r="123">
          <cell r="A123">
            <v>365</v>
          </cell>
          <cell r="B123" t="str">
            <v xml:space="preserve">       </v>
          </cell>
          <cell r="C123">
            <v>55</v>
          </cell>
          <cell r="D123" t="str">
            <v xml:space="preserve">R2.5 </v>
          </cell>
          <cell r="E123">
            <v>-100</v>
          </cell>
          <cell r="F123">
            <v>129044802.84</v>
          </cell>
          <cell r="G123">
            <v>67674025</v>
          </cell>
          <cell r="H123">
            <v>190415577</v>
          </cell>
          <cell r="I123">
            <v>4968273</v>
          </cell>
          <cell r="J123">
            <v>3.85</v>
          </cell>
          <cell r="K123">
            <v>38.299999999999997</v>
          </cell>
          <cell r="L123" t="str">
            <v xml:space="preserve">      </v>
          </cell>
          <cell r="M123" t="str">
            <v xml:space="preserve">     </v>
          </cell>
          <cell r="N123">
            <v>0</v>
          </cell>
          <cell r="O123">
            <v>52.4</v>
          </cell>
          <cell r="P123">
            <v>18.399999999999999</v>
          </cell>
          <cell r="Q123">
            <v>75795749</v>
          </cell>
          <cell r="R123">
            <v>4697231</v>
          </cell>
          <cell r="S123">
            <v>3.64</v>
          </cell>
        </row>
        <row r="124">
          <cell r="A124">
            <v>366</v>
          </cell>
          <cell r="B124" t="str">
            <v xml:space="preserve">       </v>
          </cell>
          <cell r="C124">
            <v>60</v>
          </cell>
          <cell r="D124" t="str">
            <v xml:space="preserve">S2   </v>
          </cell>
          <cell r="E124">
            <v>-10</v>
          </cell>
          <cell r="F124">
            <v>79108853.219999999</v>
          </cell>
          <cell r="G124">
            <v>24559649</v>
          </cell>
          <cell r="H124">
            <v>62460090</v>
          </cell>
          <cell r="I124">
            <v>1345877</v>
          </cell>
          <cell r="J124">
            <v>1.7</v>
          </cell>
          <cell r="K124">
            <v>46.4</v>
          </cell>
          <cell r="L124" t="str">
            <v xml:space="preserve">      </v>
          </cell>
          <cell r="M124" t="str">
            <v xml:space="preserve">     </v>
          </cell>
          <cell r="N124">
            <v>0</v>
          </cell>
          <cell r="O124">
            <v>31</v>
          </cell>
          <cell r="P124">
            <v>14.6</v>
          </cell>
          <cell r="Q124">
            <v>20424495</v>
          </cell>
          <cell r="R124">
            <v>1453230</v>
          </cell>
          <cell r="S124">
            <v>1.84</v>
          </cell>
        </row>
        <row r="125">
          <cell r="A125">
            <v>367</v>
          </cell>
          <cell r="B125" t="str">
            <v xml:space="preserve">       </v>
          </cell>
          <cell r="C125">
            <v>60</v>
          </cell>
          <cell r="D125" t="str">
            <v xml:space="preserve">S2   </v>
          </cell>
          <cell r="E125">
            <v>-50</v>
          </cell>
          <cell r="F125">
            <v>226648092.38999999</v>
          </cell>
          <cell r="G125">
            <v>75086211</v>
          </cell>
          <cell r="H125">
            <v>264885930</v>
          </cell>
          <cell r="I125">
            <v>5239415</v>
          </cell>
          <cell r="J125">
            <v>2.31</v>
          </cell>
          <cell r="K125">
            <v>50.6</v>
          </cell>
          <cell r="L125" t="str">
            <v xml:space="preserve">      </v>
          </cell>
          <cell r="M125" t="str">
            <v xml:space="preserve">     </v>
          </cell>
          <cell r="N125">
            <v>0</v>
          </cell>
          <cell r="O125">
            <v>33.1</v>
          </cell>
          <cell r="P125">
            <v>10.5</v>
          </cell>
          <cell r="Q125">
            <v>57524170</v>
          </cell>
          <cell r="R125">
            <v>5677535</v>
          </cell>
          <cell r="S125">
            <v>2.5099999999999998</v>
          </cell>
        </row>
        <row r="126">
          <cell r="A126">
            <v>368</v>
          </cell>
          <cell r="B126" t="str">
            <v xml:space="preserve">       </v>
          </cell>
          <cell r="C126">
            <v>50</v>
          </cell>
          <cell r="D126" t="str">
            <v xml:space="preserve">R1   </v>
          </cell>
          <cell r="E126">
            <v>-15</v>
          </cell>
          <cell r="F126">
            <v>145500318.90000001</v>
          </cell>
          <cell r="G126">
            <v>55189454</v>
          </cell>
          <cell r="H126">
            <v>112135914</v>
          </cell>
          <cell r="I126">
            <v>2726149</v>
          </cell>
          <cell r="J126">
            <v>1.87</v>
          </cell>
          <cell r="K126">
            <v>41.1</v>
          </cell>
          <cell r="L126" t="str">
            <v xml:space="preserve">      </v>
          </cell>
          <cell r="M126" t="str">
            <v xml:space="preserve">     </v>
          </cell>
          <cell r="N126">
            <v>0</v>
          </cell>
          <cell r="O126">
            <v>37.9</v>
          </cell>
          <cell r="P126">
            <v>14.9</v>
          </cell>
          <cell r="Q126">
            <v>34731485</v>
          </cell>
          <cell r="R126">
            <v>3346507</v>
          </cell>
          <cell r="S126">
            <v>2.2999999999999998</v>
          </cell>
        </row>
        <row r="127">
          <cell r="A127">
            <v>369</v>
          </cell>
          <cell r="B127" t="str">
            <v xml:space="preserve">       </v>
          </cell>
          <cell r="C127">
            <v>50</v>
          </cell>
          <cell r="D127" t="str">
            <v xml:space="preserve">R2   </v>
          </cell>
          <cell r="E127">
            <v>-60</v>
          </cell>
          <cell r="F127">
            <v>102624288.47</v>
          </cell>
          <cell r="G127">
            <v>52021200</v>
          </cell>
          <cell r="H127">
            <v>112177664</v>
          </cell>
          <cell r="I127">
            <v>2727978</v>
          </cell>
          <cell r="J127">
            <v>2.66</v>
          </cell>
          <cell r="K127">
            <v>41.1</v>
          </cell>
          <cell r="L127" t="str">
            <v xml:space="preserve">      </v>
          </cell>
          <cell r="M127" t="str">
            <v xml:space="preserve">     </v>
          </cell>
          <cell r="N127">
            <v>0</v>
          </cell>
          <cell r="O127">
            <v>50.7</v>
          </cell>
          <cell r="P127">
            <v>12.7</v>
          </cell>
          <cell r="Q127">
            <v>34994948</v>
          </cell>
          <cell r="R127">
            <v>3283977</v>
          </cell>
          <cell r="S127">
            <v>3.2</v>
          </cell>
        </row>
        <row r="128">
          <cell r="A128">
            <v>370</v>
          </cell>
          <cell r="B128" t="str">
            <v xml:space="preserve">       </v>
          </cell>
          <cell r="C128">
            <v>33</v>
          </cell>
          <cell r="D128" t="str">
            <v xml:space="preserve">R1.5 </v>
          </cell>
          <cell r="E128">
            <v>0</v>
          </cell>
          <cell r="F128">
            <v>39747866.210000001</v>
          </cell>
          <cell r="G128">
            <v>14700648</v>
          </cell>
          <cell r="H128">
            <v>25047214</v>
          </cell>
          <cell r="I128">
            <v>1016738</v>
          </cell>
          <cell r="J128">
            <v>2.56</v>
          </cell>
          <cell r="K128">
            <v>24.6</v>
          </cell>
          <cell r="L128" t="str">
            <v xml:space="preserve">      </v>
          </cell>
          <cell r="M128" t="str">
            <v xml:space="preserve">     </v>
          </cell>
          <cell r="N128">
            <v>0</v>
          </cell>
          <cell r="O128">
            <v>37</v>
          </cell>
          <cell r="P128">
            <v>12.3</v>
          </cell>
          <cell r="Q128">
            <v>11185097</v>
          </cell>
          <cell r="R128">
            <v>1203226</v>
          </cell>
          <cell r="S128">
            <v>3.03</v>
          </cell>
        </row>
        <row r="129">
          <cell r="A129">
            <v>371</v>
          </cell>
          <cell r="B129" t="str">
            <v xml:space="preserve">       </v>
          </cell>
          <cell r="C129">
            <v>35</v>
          </cell>
          <cell r="D129" t="str">
            <v xml:space="preserve">R2   </v>
          </cell>
          <cell r="E129">
            <v>-40</v>
          </cell>
          <cell r="F129">
            <v>8470251.2100000009</v>
          </cell>
          <cell r="G129">
            <v>7005012</v>
          </cell>
          <cell r="H129">
            <v>4853342</v>
          </cell>
          <cell r="I129">
            <v>211664</v>
          </cell>
          <cell r="J129">
            <v>2.5</v>
          </cell>
          <cell r="K129">
            <v>22.9</v>
          </cell>
          <cell r="L129" t="str">
            <v xml:space="preserve">      </v>
          </cell>
          <cell r="M129" t="str">
            <v xml:space="preserve">     </v>
          </cell>
          <cell r="N129">
            <v>0</v>
          </cell>
          <cell r="O129">
            <v>82.7</v>
          </cell>
          <cell r="P129">
            <v>19</v>
          </cell>
          <cell r="Q129">
            <v>5095446</v>
          </cell>
          <cell r="R129">
            <v>339149</v>
          </cell>
          <cell r="S129">
            <v>4</v>
          </cell>
        </row>
        <row r="130">
          <cell r="A130">
            <v>373</v>
          </cell>
          <cell r="B130" t="str">
            <v xml:space="preserve">       </v>
          </cell>
          <cell r="C130">
            <v>50</v>
          </cell>
          <cell r="D130" t="str">
            <v xml:space="preserve">R2   </v>
          </cell>
          <cell r="E130">
            <v>-15</v>
          </cell>
          <cell r="F130">
            <v>26836735.239999998</v>
          </cell>
          <cell r="G130">
            <v>8278743</v>
          </cell>
          <cell r="H130">
            <v>22583503</v>
          </cell>
          <cell r="I130">
            <v>549406</v>
          </cell>
          <cell r="J130">
            <v>2.0499999999999998</v>
          </cell>
          <cell r="K130">
            <v>41.1</v>
          </cell>
          <cell r="L130" t="str">
            <v xml:space="preserve">      </v>
          </cell>
          <cell r="M130" t="str">
            <v xml:space="preserve">     </v>
          </cell>
          <cell r="N130">
            <v>0</v>
          </cell>
          <cell r="O130">
            <v>30.8</v>
          </cell>
          <cell r="P130">
            <v>12.2</v>
          </cell>
          <cell r="Q130">
            <v>6288145</v>
          </cell>
          <cell r="R130">
            <v>617245</v>
          </cell>
          <cell r="S130">
            <v>2.2999999999999998</v>
          </cell>
        </row>
        <row r="131">
          <cell r="A131">
            <v>390</v>
          </cell>
          <cell r="B131" t="str">
            <v xml:space="preserve">       </v>
          </cell>
          <cell r="C131">
            <v>45</v>
          </cell>
          <cell r="D131" t="str">
            <v xml:space="preserve">R2.5 </v>
          </cell>
          <cell r="E131">
            <v>-5</v>
          </cell>
          <cell r="F131">
            <v>9042940.2100000009</v>
          </cell>
          <cell r="G131">
            <v>2491579</v>
          </cell>
          <cell r="H131">
            <v>7003508</v>
          </cell>
          <cell r="I131">
            <v>229447</v>
          </cell>
          <cell r="J131">
            <v>2.54</v>
          </cell>
          <cell r="K131">
            <v>30.5</v>
          </cell>
          <cell r="L131" t="str">
            <v xml:space="preserve">      </v>
          </cell>
          <cell r="M131" t="str">
            <v xml:space="preserve">     </v>
          </cell>
          <cell r="N131">
            <v>0</v>
          </cell>
          <cell r="O131">
            <v>27.6</v>
          </cell>
          <cell r="P131">
            <v>15.8</v>
          </cell>
          <cell r="Q131">
            <v>2928172</v>
          </cell>
          <cell r="R131">
            <v>210791</v>
          </cell>
          <cell r="S131">
            <v>2.33</v>
          </cell>
        </row>
        <row r="132">
          <cell r="A132">
            <v>391.1</v>
          </cell>
          <cell r="B132" t="str">
            <v xml:space="preserve">       </v>
          </cell>
          <cell r="C132">
            <v>20</v>
          </cell>
          <cell r="D132" t="str">
            <v xml:space="preserve">SQ   </v>
          </cell>
          <cell r="E132">
            <v>0</v>
          </cell>
          <cell r="F132">
            <v>2011465.27</v>
          </cell>
          <cell r="G132">
            <v>1188515</v>
          </cell>
          <cell r="H132">
            <v>822951</v>
          </cell>
          <cell r="I132">
            <v>84455</v>
          </cell>
          <cell r="J132">
            <v>4.2</v>
          </cell>
          <cell r="K132">
            <v>9.6999999999999993</v>
          </cell>
          <cell r="L132" t="str">
            <v xml:space="preserve">      </v>
          </cell>
          <cell r="M132" t="str">
            <v xml:space="preserve">     </v>
          </cell>
          <cell r="N132">
            <v>0</v>
          </cell>
          <cell r="O132">
            <v>59.1</v>
          </cell>
          <cell r="P132">
            <v>13.4</v>
          </cell>
          <cell r="Q132">
            <v>1228836</v>
          </cell>
          <cell r="R132">
            <v>76494</v>
          </cell>
          <cell r="S132">
            <v>3.8</v>
          </cell>
        </row>
        <row r="133">
          <cell r="A133">
            <v>391.2</v>
          </cell>
          <cell r="B133" t="str">
            <v xml:space="preserve">       </v>
          </cell>
          <cell r="C133">
            <v>5</v>
          </cell>
          <cell r="D133" t="str">
            <v xml:space="preserve">SQ   </v>
          </cell>
          <cell r="E133">
            <v>0</v>
          </cell>
          <cell r="F133">
            <v>3390680.08</v>
          </cell>
          <cell r="G133">
            <v>1691680</v>
          </cell>
          <cell r="H133">
            <v>1699000</v>
          </cell>
          <cell r="I133">
            <v>979850</v>
          </cell>
          <cell r="J133">
            <v>28.9</v>
          </cell>
          <cell r="K133">
            <v>1.7</v>
          </cell>
          <cell r="L133" t="str">
            <v xml:space="preserve">      </v>
          </cell>
          <cell r="M133" t="str">
            <v xml:space="preserve">     </v>
          </cell>
          <cell r="N133">
            <v>0</v>
          </cell>
          <cell r="O133">
            <v>49.9</v>
          </cell>
          <cell r="P133">
            <v>6.8</v>
          </cell>
          <cell r="Q133">
            <v>2853623</v>
          </cell>
          <cell r="R133">
            <v>275746</v>
          </cell>
          <cell r="S133">
            <v>8.1300000000000008</v>
          </cell>
        </row>
        <row r="134">
          <cell r="A134">
            <v>391.3</v>
          </cell>
          <cell r="B134" t="str">
            <v xml:space="preserve">       </v>
          </cell>
          <cell r="C134">
            <v>10</v>
          </cell>
          <cell r="D134" t="str">
            <v xml:space="preserve">SQ   </v>
          </cell>
          <cell r="E134">
            <v>0</v>
          </cell>
          <cell r="F134">
            <v>2911537.03</v>
          </cell>
          <cell r="G134">
            <v>2028519</v>
          </cell>
          <cell r="H134">
            <v>883019</v>
          </cell>
          <cell r="I134">
            <v>130145</v>
          </cell>
          <cell r="J134">
            <v>4.47</v>
          </cell>
          <cell r="K134">
            <v>6.8</v>
          </cell>
          <cell r="L134" t="str">
            <v xml:space="preserve">      </v>
          </cell>
          <cell r="M134" t="str">
            <v xml:space="preserve">     </v>
          </cell>
          <cell r="N134">
            <v>0</v>
          </cell>
          <cell r="O134">
            <v>69.7</v>
          </cell>
          <cell r="P134">
            <v>4.7</v>
          </cell>
          <cell r="Q134">
            <v>1211324</v>
          </cell>
          <cell r="R134">
            <v>263940</v>
          </cell>
          <cell r="S134">
            <v>9.07</v>
          </cell>
        </row>
        <row r="135">
          <cell r="A135">
            <v>393</v>
          </cell>
          <cell r="B135" t="str">
            <v xml:space="preserve">       </v>
          </cell>
          <cell r="C135">
            <v>20</v>
          </cell>
          <cell r="D135" t="str">
            <v xml:space="preserve">SQ   </v>
          </cell>
          <cell r="E135">
            <v>0</v>
          </cell>
          <cell r="F135">
            <v>214101.68</v>
          </cell>
          <cell r="G135">
            <v>129496</v>
          </cell>
          <cell r="H135">
            <v>84606</v>
          </cell>
          <cell r="I135">
            <v>10419</v>
          </cell>
          <cell r="J135">
            <v>4.87</v>
          </cell>
          <cell r="K135">
            <v>8.1</v>
          </cell>
          <cell r="L135" t="str">
            <v xml:space="preserve">      </v>
          </cell>
          <cell r="M135" t="str">
            <v xml:space="preserve">     </v>
          </cell>
          <cell r="N135">
            <v>0</v>
          </cell>
          <cell r="O135">
            <v>60.5</v>
          </cell>
          <cell r="P135">
            <v>21.5</v>
          </cell>
          <cell r="Q135">
            <v>163558</v>
          </cell>
          <cell r="R135">
            <v>6082</v>
          </cell>
          <cell r="S135">
            <v>2.84</v>
          </cell>
        </row>
        <row r="136">
          <cell r="A136">
            <v>394</v>
          </cell>
          <cell r="B136" t="str">
            <v xml:space="preserve">       </v>
          </cell>
          <cell r="C136">
            <v>25</v>
          </cell>
          <cell r="D136" t="str">
            <v xml:space="preserve">SQ   </v>
          </cell>
          <cell r="E136">
            <v>0</v>
          </cell>
          <cell r="F136">
            <v>4000737.49</v>
          </cell>
          <cell r="G136">
            <v>2181759</v>
          </cell>
          <cell r="H136">
            <v>1818980</v>
          </cell>
          <cell r="I136">
            <v>359015</v>
          </cell>
          <cell r="J136">
            <v>8.9700000000000006</v>
          </cell>
          <cell r="K136">
            <v>5.0999999999999996</v>
          </cell>
          <cell r="L136" t="str">
            <v xml:space="preserve">      </v>
          </cell>
          <cell r="M136" t="str">
            <v xml:space="preserve">     </v>
          </cell>
          <cell r="N136">
            <v>0</v>
          </cell>
          <cell r="O136">
            <v>54.5</v>
          </cell>
          <cell r="P136">
            <v>19.2</v>
          </cell>
          <cell r="Q136">
            <v>2961638</v>
          </cell>
          <cell r="R136">
            <v>130522</v>
          </cell>
          <cell r="S136">
            <v>3.26</v>
          </cell>
        </row>
        <row r="137">
          <cell r="A137">
            <v>395</v>
          </cell>
          <cell r="B137" t="str">
            <v xml:space="preserve">       </v>
          </cell>
          <cell r="C137">
            <v>15</v>
          </cell>
          <cell r="D137" t="str">
            <v xml:space="preserve">SQ   </v>
          </cell>
          <cell r="E137">
            <v>0</v>
          </cell>
          <cell r="F137">
            <v>754690.5</v>
          </cell>
          <cell r="G137">
            <v>309708</v>
          </cell>
          <cell r="H137">
            <v>444983</v>
          </cell>
          <cell r="I137">
            <v>51367</v>
          </cell>
          <cell r="J137">
            <v>6.81</v>
          </cell>
          <cell r="K137">
            <v>8.6999999999999993</v>
          </cell>
          <cell r="L137" t="str">
            <v xml:space="preserve">      </v>
          </cell>
          <cell r="M137" t="str">
            <v xml:space="preserve">     </v>
          </cell>
          <cell r="N137">
            <v>0</v>
          </cell>
          <cell r="O137">
            <v>41</v>
          </cell>
          <cell r="P137">
            <v>14.4</v>
          </cell>
          <cell r="Q137">
            <v>486693</v>
          </cell>
          <cell r="R137">
            <v>22597</v>
          </cell>
          <cell r="S137">
            <v>2.99</v>
          </cell>
        </row>
        <row r="138">
          <cell r="A138">
            <v>397</v>
          </cell>
          <cell r="B138" t="str">
            <v xml:space="preserve">       </v>
          </cell>
          <cell r="C138">
            <v>15</v>
          </cell>
          <cell r="D138" t="str">
            <v xml:space="preserve">SQ   </v>
          </cell>
          <cell r="E138">
            <v>0</v>
          </cell>
          <cell r="F138">
            <v>24518317.359999999</v>
          </cell>
          <cell r="G138">
            <v>7598567</v>
          </cell>
          <cell r="H138">
            <v>16919747</v>
          </cell>
          <cell r="I138">
            <v>2580046</v>
          </cell>
          <cell r="J138">
            <v>10.52</v>
          </cell>
          <cell r="K138">
            <v>6.6</v>
          </cell>
          <cell r="L138" t="str">
            <v xml:space="preserve">      </v>
          </cell>
          <cell r="M138" t="str">
            <v xml:space="preserve">     </v>
          </cell>
          <cell r="N138">
            <v>0</v>
          </cell>
          <cell r="O138">
            <v>31</v>
          </cell>
          <cell r="P138">
            <v>7.5</v>
          </cell>
          <cell r="Q138">
            <v>11093815</v>
          </cell>
          <cell r="R138">
            <v>1337873</v>
          </cell>
          <cell r="S138">
            <v>5.46</v>
          </cell>
        </row>
        <row r="139">
          <cell r="A139" t="str">
            <v>_x001A_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mparison Schedule"/>
      <sheetName val="Controls - Electric"/>
      <sheetName val="Reserve - Electric"/>
      <sheetName val="Deprate"/>
      <sheetName val="Existing Rates"/>
      <sheetName val="General Info"/>
      <sheetName val="Deprate 2004"/>
      <sheetName val="Controls - Common"/>
      <sheetName val="Reserve - Common"/>
      <sheetName val="Deprate - Common"/>
    </sheetNames>
    <sheetDataSet>
      <sheetData sheetId="0"/>
      <sheetData sheetId="1"/>
      <sheetData sheetId="2">
        <row r="5">
          <cell r="A5">
            <v>301</v>
          </cell>
        </row>
      </sheetData>
      <sheetData sheetId="3">
        <row r="5">
          <cell r="A5">
            <v>301</v>
          </cell>
        </row>
      </sheetData>
      <sheetData sheetId="4">
        <row r="1">
          <cell r="A1" t="str">
            <v xml:space="preserve"> ACCT  GROUP        </v>
          </cell>
        </row>
      </sheetData>
      <sheetData sheetId="5">
        <row r="1">
          <cell r="B1" t="str">
            <v>SIERRA PACIFIC POWER COMPANY</v>
          </cell>
        </row>
      </sheetData>
      <sheetData sheetId="6">
        <row r="4">
          <cell r="A4">
            <v>310.10000000000002</v>
          </cell>
        </row>
      </sheetData>
      <sheetData sheetId="7">
        <row r="1">
          <cell r="A1" t="str">
            <v xml:space="preserve"> ACCT  GROUP        </v>
          </cell>
        </row>
      </sheetData>
      <sheetData sheetId="8">
        <row r="3">
          <cell r="A3">
            <v>303</v>
          </cell>
        </row>
      </sheetData>
      <sheetData sheetId="9">
        <row r="3">
          <cell r="A3">
            <v>303</v>
          </cell>
        </row>
      </sheetData>
      <sheetData sheetId="10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  <cell r="Q1" t="str">
            <v xml:space="preserve"> CALC RES</v>
          </cell>
          <cell r="R1" t="str">
            <v>WHLF ANN</v>
          </cell>
          <cell r="S1" t="str">
            <v>WHLF RT</v>
          </cell>
        </row>
        <row r="2">
          <cell r="A2">
            <v>303</v>
          </cell>
          <cell r="B2" t="str">
            <v xml:space="preserve">       </v>
          </cell>
          <cell r="C2">
            <v>8</v>
          </cell>
          <cell r="D2" t="str">
            <v xml:space="preserve">SQ   </v>
          </cell>
          <cell r="E2">
            <v>0</v>
          </cell>
          <cell r="F2">
            <v>76669335.340000004</v>
          </cell>
          <cell r="G2">
            <v>56068060</v>
          </cell>
          <cell r="H2">
            <v>20601276</v>
          </cell>
          <cell r="I2">
            <v>3625421</v>
          </cell>
          <cell r="J2">
            <v>4.7300000000000004</v>
          </cell>
          <cell r="K2">
            <v>5.7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73.099999999999994</v>
          </cell>
          <cell r="P2">
            <v>8.1</v>
          </cell>
          <cell r="Q2">
            <v>55011105</v>
          </cell>
          <cell r="R2">
            <v>4357219</v>
          </cell>
          <cell r="S2">
            <v>5.68</v>
          </cell>
        </row>
        <row r="3">
          <cell r="A3">
            <v>389.1</v>
          </cell>
          <cell r="B3" t="str">
            <v xml:space="preserve">       </v>
          </cell>
          <cell r="C3">
            <v>0</v>
          </cell>
          <cell r="D3" t="str">
            <v xml:space="preserve">ND   </v>
          </cell>
          <cell r="E3">
            <v>0</v>
          </cell>
          <cell r="F3">
            <v>3478299.57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>
            <v>389.2</v>
          </cell>
          <cell r="B4" t="str">
            <v xml:space="preserve">       </v>
          </cell>
          <cell r="C4">
            <v>65</v>
          </cell>
          <cell r="D4" t="str">
            <v xml:space="preserve">R4   </v>
          </cell>
          <cell r="E4">
            <v>0</v>
          </cell>
          <cell r="F4">
            <v>279552.67</v>
          </cell>
          <cell r="G4">
            <v>-1364</v>
          </cell>
          <cell r="H4">
            <v>280917</v>
          </cell>
          <cell r="I4">
            <v>4627</v>
          </cell>
          <cell r="J4">
            <v>1.66</v>
          </cell>
          <cell r="K4">
            <v>60.7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-0.5</v>
          </cell>
          <cell r="P4">
            <v>3.4</v>
          </cell>
          <cell r="Q4">
            <v>14660</v>
          </cell>
          <cell r="R4">
            <v>4305</v>
          </cell>
          <cell r="S4">
            <v>1.54</v>
          </cell>
        </row>
        <row r="5">
          <cell r="A5">
            <v>390</v>
          </cell>
          <cell r="B5" t="str">
            <v xml:space="preserve">       </v>
          </cell>
          <cell r="C5">
            <v>57</v>
          </cell>
          <cell r="D5" t="str">
            <v xml:space="preserve">R4   </v>
          </cell>
          <cell r="E5">
            <v>-5</v>
          </cell>
          <cell r="F5">
            <v>32311180.989999998</v>
          </cell>
          <cell r="G5">
            <v>11517802</v>
          </cell>
          <cell r="H5">
            <v>22408936</v>
          </cell>
          <cell r="I5">
            <v>508897</v>
          </cell>
          <cell r="J5">
            <v>1.57</v>
          </cell>
          <cell r="K5">
            <v>44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35.6</v>
          </cell>
          <cell r="P5">
            <v>15.3</v>
          </cell>
          <cell r="Q5">
            <v>8901013</v>
          </cell>
          <cell r="R5">
            <v>593718</v>
          </cell>
          <cell r="S5">
            <v>1.84</v>
          </cell>
        </row>
        <row r="6">
          <cell r="A6">
            <v>391.1</v>
          </cell>
          <cell r="B6" t="str">
            <v xml:space="preserve">       </v>
          </cell>
          <cell r="C6">
            <v>20</v>
          </cell>
          <cell r="D6" t="str">
            <v xml:space="preserve">SQ   </v>
          </cell>
          <cell r="E6">
            <v>0</v>
          </cell>
          <cell r="F6">
            <v>13978916.85</v>
          </cell>
          <cell r="G6">
            <v>5246097</v>
          </cell>
          <cell r="H6">
            <v>8732822</v>
          </cell>
          <cell r="I6">
            <v>506828</v>
          </cell>
          <cell r="J6">
            <v>3.63</v>
          </cell>
          <cell r="K6">
            <v>17.2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37.5</v>
          </cell>
          <cell r="P6">
            <v>4.8</v>
          </cell>
          <cell r="Q6">
            <v>3345154</v>
          </cell>
          <cell r="R6">
            <v>695420</v>
          </cell>
          <cell r="S6">
            <v>4.97</v>
          </cell>
        </row>
        <row r="7">
          <cell r="A7">
            <v>391.2</v>
          </cell>
          <cell r="B7" t="str">
            <v xml:space="preserve">       </v>
          </cell>
          <cell r="C7">
            <v>5</v>
          </cell>
          <cell r="D7" t="str">
            <v xml:space="preserve">SQ   </v>
          </cell>
          <cell r="E7">
            <v>0</v>
          </cell>
          <cell r="F7">
            <v>18255386.489999998</v>
          </cell>
          <cell r="G7">
            <v>6365326</v>
          </cell>
          <cell r="H7">
            <v>11890060</v>
          </cell>
          <cell r="I7">
            <v>3188137</v>
          </cell>
          <cell r="J7">
            <v>17.46</v>
          </cell>
          <cell r="K7">
            <v>3.7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34.9</v>
          </cell>
          <cell r="P7">
            <v>1.7</v>
          </cell>
          <cell r="Q7">
            <v>6216720</v>
          </cell>
          <cell r="R7">
            <v>3509962</v>
          </cell>
          <cell r="S7">
            <v>19.23</v>
          </cell>
        </row>
        <row r="8">
          <cell r="A8">
            <v>392</v>
          </cell>
          <cell r="B8" t="str">
            <v xml:space="preserve">       </v>
          </cell>
          <cell r="C8">
            <v>14</v>
          </cell>
          <cell r="D8" t="str">
            <v xml:space="preserve">L1   </v>
          </cell>
          <cell r="E8">
            <v>8</v>
          </cell>
          <cell r="F8">
            <v>792444.15</v>
          </cell>
          <cell r="G8">
            <v>240575</v>
          </cell>
          <cell r="H8">
            <v>488472</v>
          </cell>
          <cell r="I8">
            <v>75448</v>
          </cell>
          <cell r="J8">
            <v>9.52</v>
          </cell>
          <cell r="K8">
            <v>6.5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30.4</v>
          </cell>
          <cell r="P8">
            <v>14</v>
          </cell>
          <cell r="Q8">
            <v>345882</v>
          </cell>
          <cell r="R8">
            <v>52054</v>
          </cell>
          <cell r="S8">
            <v>6.57</v>
          </cell>
        </row>
        <row r="9">
          <cell r="A9">
            <v>394</v>
          </cell>
          <cell r="B9" t="str">
            <v xml:space="preserve">       </v>
          </cell>
          <cell r="C9">
            <v>25</v>
          </cell>
          <cell r="D9" t="str">
            <v xml:space="preserve">SQ   </v>
          </cell>
          <cell r="E9">
            <v>0</v>
          </cell>
          <cell r="F9">
            <v>827801.41</v>
          </cell>
          <cell r="G9">
            <v>661555</v>
          </cell>
          <cell r="H9">
            <v>166246</v>
          </cell>
          <cell r="I9">
            <v>20555</v>
          </cell>
          <cell r="J9">
            <v>2.48</v>
          </cell>
          <cell r="K9">
            <v>8.1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79.900000000000006</v>
          </cell>
          <cell r="P9">
            <v>18.600000000000001</v>
          </cell>
          <cell r="Q9">
            <v>614860</v>
          </cell>
          <cell r="R9">
            <v>30655</v>
          </cell>
          <cell r="S9">
            <v>3.7</v>
          </cell>
        </row>
        <row r="10">
          <cell r="A10">
            <v>396</v>
          </cell>
          <cell r="B10" t="str">
            <v xml:space="preserve">       </v>
          </cell>
          <cell r="C10">
            <v>14</v>
          </cell>
          <cell r="D10" t="str">
            <v xml:space="preserve">R1.5 </v>
          </cell>
          <cell r="E10">
            <v>8</v>
          </cell>
          <cell r="F10">
            <v>151905.76999999999</v>
          </cell>
          <cell r="G10">
            <v>74900</v>
          </cell>
          <cell r="H10">
            <v>64853</v>
          </cell>
          <cell r="I10">
            <v>7555</v>
          </cell>
          <cell r="J10">
            <v>4.97</v>
          </cell>
          <cell r="K10">
            <v>8.6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49.3</v>
          </cell>
          <cell r="P10">
            <v>7.2</v>
          </cell>
          <cell r="Q10">
            <v>54549</v>
          </cell>
          <cell r="R10">
            <v>9978</v>
          </cell>
          <cell r="S10">
            <v>6.57</v>
          </cell>
        </row>
        <row r="11">
          <cell r="A11">
            <v>397</v>
          </cell>
          <cell r="B11" t="str">
            <v xml:space="preserve">       </v>
          </cell>
          <cell r="C11">
            <v>15</v>
          </cell>
          <cell r="D11" t="str">
            <v xml:space="preserve">SQ   </v>
          </cell>
          <cell r="E11">
            <v>0</v>
          </cell>
          <cell r="F11">
            <v>9955089.2799999993</v>
          </cell>
          <cell r="G11">
            <v>1847407</v>
          </cell>
          <cell r="H11">
            <v>8107680</v>
          </cell>
          <cell r="I11">
            <v>821706</v>
          </cell>
          <cell r="J11">
            <v>8.25</v>
          </cell>
          <cell r="K11">
            <v>9.9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18.600000000000001</v>
          </cell>
          <cell r="P11">
            <v>4.0999999999999996</v>
          </cell>
          <cell r="Q11">
            <v>2716246</v>
          </cell>
          <cell r="R11">
            <v>659800</v>
          </cell>
          <cell r="S11">
            <v>6.63</v>
          </cell>
        </row>
        <row r="12">
          <cell r="A12">
            <v>398</v>
          </cell>
          <cell r="B12" t="str">
            <v xml:space="preserve">       </v>
          </cell>
          <cell r="C12">
            <v>20</v>
          </cell>
          <cell r="D12" t="str">
            <v xml:space="preserve">SQ   </v>
          </cell>
          <cell r="E12">
            <v>0</v>
          </cell>
          <cell r="F12">
            <v>25780.91</v>
          </cell>
          <cell r="G12">
            <v>0</v>
          </cell>
          <cell r="H12">
            <v>25781</v>
          </cell>
          <cell r="I12">
            <v>1507</v>
          </cell>
          <cell r="J12">
            <v>5.85</v>
          </cell>
          <cell r="K12">
            <v>17.100000000000001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0</v>
          </cell>
          <cell r="P12">
            <v>1.6</v>
          </cell>
          <cell r="Q12">
            <v>1999</v>
          </cell>
          <cell r="R12">
            <v>1289</v>
          </cell>
          <cell r="S12">
            <v>5</v>
          </cell>
        </row>
        <row r="13">
          <cell r="A13" t="str">
            <v>_x001A_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ver Page"/>
      <sheetName val="Rev Req"/>
      <sheetName val="B 1"/>
      <sheetName val="B  2"/>
      <sheetName val="RB Adj"/>
      <sheetName val="E CWC"/>
      <sheetName val="F 1"/>
      <sheetName val="H  1"/>
      <sheetName val="H   2"/>
      <sheetName val="H Adj"/>
      <sheetName val="I 1 Depreciation"/>
      <sheetName val="J 1"/>
      <sheetName val="J 2 Revised Rate"/>
      <sheetName val="J 3"/>
      <sheetName val="J 4"/>
      <sheetName val="Not Filed Summary"/>
      <sheetName val="Not Filed Equity Method Inc Tax"/>
    </sheetNames>
    <sheetDataSet>
      <sheetData sheetId="0">
        <row r="3">
          <cell r="B3">
            <v>0</v>
          </cell>
        </row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13">
          <cell r="B13" t="str">
            <v>Final Order  Revenue Requirement</v>
          </cell>
        </row>
        <row r="14">
          <cell r="B14" t="str">
            <v>Final Order Pro Forma Rate Base</v>
          </cell>
        </row>
        <row r="15">
          <cell r="B15" t="str">
            <v>Final Order Adjustments to Rate Base</v>
          </cell>
        </row>
        <row r="16">
          <cell r="B16" t="str">
            <v>Explanation of Final Order Adjustments to Rate Base</v>
          </cell>
        </row>
        <row r="17">
          <cell r="B17" t="str">
            <v>Final Order Cash Working Capital</v>
          </cell>
        </row>
        <row r="18">
          <cell r="B18" t="str">
            <v>Final Order Capital Structure</v>
          </cell>
        </row>
        <row r="19">
          <cell r="B19" t="str">
            <v>Final Order Pro Forma Operating Income Statement</v>
          </cell>
        </row>
        <row r="20">
          <cell r="B20" t="str">
            <v>Final Order Operating Income Statement Adjustments</v>
          </cell>
        </row>
        <row r="21">
          <cell r="B21" t="str">
            <v>Explanation of Final Order Adjustments to the Operating Income Statement</v>
          </cell>
        </row>
        <row r="22">
          <cell r="B22" t="str">
            <v>Final Order Depreciation Rates and Expense</v>
          </cell>
        </row>
        <row r="23">
          <cell r="B23" t="str">
            <v>Final Order Pro Forma Calculation of Taxable Income 35% Federal Income Tax Rate</v>
          </cell>
        </row>
        <row r="24">
          <cell r="B24" t="str">
            <v>Final Order Pro Forma Calculation of Taxable Income 21% Federal Income Tax Rate</v>
          </cell>
        </row>
        <row r="25">
          <cell r="B25" t="str">
            <v>Final Order Interest Synchronization Calculation</v>
          </cell>
        </row>
        <row r="26">
          <cell r="B26" t="str">
            <v>Final Order Adjustments to Current Income Tax Expense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Controls"/>
      <sheetName val="Reserve"/>
      <sheetName val="Deprate"/>
      <sheetName val="Existing Rates"/>
    </sheetNames>
    <sheetDataSet>
      <sheetData sheetId="0"/>
      <sheetData sheetId="1"/>
      <sheetData sheetId="2">
        <row r="5">
          <cell r="A5">
            <v>303</v>
          </cell>
          <cell r="B5" t="str">
            <v>Gas Intangible</v>
          </cell>
          <cell r="C5">
            <v>144535</v>
          </cell>
          <cell r="D5">
            <v>14472.17</v>
          </cell>
          <cell r="E5">
            <v>0</v>
          </cell>
          <cell r="F5">
            <v>0</v>
          </cell>
          <cell r="G5">
            <v>159007.17000000001</v>
          </cell>
        </row>
        <row r="6">
          <cell r="A6">
            <v>0</v>
          </cell>
          <cell r="B6" t="str">
            <v>TOTAL INTANGIBLE PLANT</v>
          </cell>
          <cell r="C6">
            <v>144535</v>
          </cell>
          <cell r="D6">
            <v>14472.17</v>
          </cell>
          <cell r="E6">
            <v>0</v>
          </cell>
          <cell r="F6">
            <v>0</v>
          </cell>
          <cell r="G6">
            <v>159007.17000000001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8">
          <cell r="A8">
            <v>0</v>
          </cell>
          <cell r="B8" t="str">
            <v>DISTRIBUTION PLANT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>
            <v>374.1</v>
          </cell>
          <cell r="B9" t="str">
            <v>Land</v>
          </cell>
          <cell r="C9">
            <v>3098.4</v>
          </cell>
          <cell r="D9">
            <v>0</v>
          </cell>
          <cell r="E9">
            <v>0</v>
          </cell>
          <cell r="F9">
            <v>-3098.4</v>
          </cell>
          <cell r="G9">
            <v>0</v>
          </cell>
        </row>
        <row r="10">
          <cell r="A10">
            <v>374.2</v>
          </cell>
          <cell r="B10" t="str">
            <v>Land Rights</v>
          </cell>
          <cell r="C10">
            <v>76474.009999999995</v>
          </cell>
          <cell r="D10">
            <v>4639.8</v>
          </cell>
          <cell r="E10">
            <v>0</v>
          </cell>
          <cell r="F10">
            <v>3098.4</v>
          </cell>
          <cell r="G10">
            <v>84212.209999999992</v>
          </cell>
        </row>
        <row r="11">
          <cell r="A11">
            <v>375</v>
          </cell>
          <cell r="B11" t="str">
            <v>Structures &amp; Improvements</v>
          </cell>
          <cell r="C11">
            <v>785276.85</v>
          </cell>
          <cell r="D11">
            <v>73820.820000000007</v>
          </cell>
          <cell r="E11">
            <v>0</v>
          </cell>
          <cell r="F11">
            <v>0</v>
          </cell>
          <cell r="G11">
            <v>859097.66999999993</v>
          </cell>
        </row>
        <row r="12">
          <cell r="A12">
            <v>376</v>
          </cell>
          <cell r="B12" t="str">
            <v>Mains</v>
          </cell>
          <cell r="C12">
            <v>43368717.909999996</v>
          </cell>
          <cell r="D12">
            <v>2583189.89</v>
          </cell>
          <cell r="E12">
            <v>-206299.83000000002</v>
          </cell>
          <cell r="F12">
            <v>0</v>
          </cell>
          <cell r="G12">
            <v>45745607.969999999</v>
          </cell>
        </row>
        <row r="13">
          <cell r="A13">
            <v>376</v>
          </cell>
          <cell r="B13" t="str">
            <v>Gas Mains Encroachment</v>
          </cell>
          <cell r="C13">
            <v>97796.77</v>
          </cell>
          <cell r="D13">
            <v>8119.2</v>
          </cell>
          <cell r="E13">
            <v>0</v>
          </cell>
          <cell r="F13">
            <v>0</v>
          </cell>
          <cell r="G13">
            <v>105915.97</v>
          </cell>
        </row>
        <row r="14">
          <cell r="A14">
            <v>376</v>
          </cell>
          <cell r="B14" t="str">
            <v>CWIP Property Taxes</v>
          </cell>
          <cell r="C14">
            <v>561106.71</v>
          </cell>
          <cell r="D14">
            <v>42053.97</v>
          </cell>
          <cell r="E14">
            <v>0</v>
          </cell>
          <cell r="F14">
            <v>0</v>
          </cell>
          <cell r="G14">
            <v>603160.67999999993</v>
          </cell>
        </row>
        <row r="15">
          <cell r="A15">
            <v>377</v>
          </cell>
          <cell r="B15" t="str">
            <v>Compressor Station Equipment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378</v>
          </cell>
          <cell r="B16" t="str">
            <v>Meas &amp; Reg Equipment General</v>
          </cell>
          <cell r="C16">
            <v>754174.49</v>
          </cell>
          <cell r="D16">
            <v>39329.769999999997</v>
          </cell>
          <cell r="E16">
            <v>-189806.52</v>
          </cell>
          <cell r="F16">
            <v>0</v>
          </cell>
          <cell r="G16">
            <v>603697.74</v>
          </cell>
        </row>
        <row r="17">
          <cell r="A17">
            <v>379</v>
          </cell>
          <cell r="B17" t="str">
            <v>Meas &amp; Reg Equipment City Gate</v>
          </cell>
          <cell r="C17">
            <v>532471.69999999995</v>
          </cell>
          <cell r="D17">
            <v>41154.959999999999</v>
          </cell>
          <cell r="E17">
            <v>-28478.46</v>
          </cell>
          <cell r="F17">
            <v>0</v>
          </cell>
          <cell r="G17">
            <v>545148.19999999995</v>
          </cell>
        </row>
        <row r="18">
          <cell r="A18">
            <v>380</v>
          </cell>
          <cell r="B18" t="str">
            <v>Services</v>
          </cell>
          <cell r="C18">
            <v>46241373.359999999</v>
          </cell>
          <cell r="D18">
            <v>2885598.68</v>
          </cell>
          <cell r="E18">
            <v>-233261.37</v>
          </cell>
          <cell r="F18">
            <v>0</v>
          </cell>
          <cell r="G18">
            <v>48893710.670000002</v>
          </cell>
        </row>
        <row r="19">
          <cell r="A19">
            <v>381</v>
          </cell>
          <cell r="B19" t="str">
            <v>Meters</v>
          </cell>
          <cell r="C19">
            <v>6950556.46</v>
          </cell>
          <cell r="D19">
            <v>1022319.1</v>
          </cell>
          <cell r="E19">
            <v>-64086.73</v>
          </cell>
          <cell r="F19">
            <v>0</v>
          </cell>
          <cell r="G19">
            <v>7908788.8299999991</v>
          </cell>
        </row>
        <row r="20">
          <cell r="A20">
            <v>382</v>
          </cell>
          <cell r="B20" t="str">
            <v>Meter Installations</v>
          </cell>
          <cell r="C20">
            <v>1544715.98</v>
          </cell>
          <cell r="D20">
            <v>52529.64</v>
          </cell>
          <cell r="E20">
            <v>0</v>
          </cell>
          <cell r="F20">
            <v>0</v>
          </cell>
          <cell r="G20">
            <v>1597245.6199999999</v>
          </cell>
        </row>
        <row r="21">
          <cell r="A21">
            <v>383</v>
          </cell>
          <cell r="B21" t="str">
            <v>House Regulators</v>
          </cell>
          <cell r="C21">
            <v>1562759.72</v>
          </cell>
          <cell r="D21">
            <v>88868.3</v>
          </cell>
          <cell r="E21">
            <v>0</v>
          </cell>
          <cell r="F21">
            <v>0</v>
          </cell>
          <cell r="G21">
            <v>1651628.02</v>
          </cell>
        </row>
        <row r="22">
          <cell r="A22">
            <v>384</v>
          </cell>
          <cell r="B22" t="str">
            <v>House Regulators Installations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385</v>
          </cell>
          <cell r="B23" t="str">
            <v>Ind Meas &amp; Reg Station Equipment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>
            <v>386</v>
          </cell>
          <cell r="B24" t="str">
            <v>Other Property on Customer Premises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>
            <v>387</v>
          </cell>
          <cell r="B25" t="str">
            <v>Other Equipment</v>
          </cell>
          <cell r="C25">
            <v>2800.45</v>
          </cell>
          <cell r="D25">
            <v>0</v>
          </cell>
          <cell r="E25">
            <v>-2800.45</v>
          </cell>
          <cell r="F25">
            <v>0</v>
          </cell>
          <cell r="G25">
            <v>0</v>
          </cell>
        </row>
        <row r="26">
          <cell r="A26">
            <v>0</v>
          </cell>
          <cell r="B26" t="str">
            <v>TOTAL DISTRIBUTION PLANT</v>
          </cell>
          <cell r="C26">
            <v>102481322.81</v>
          </cell>
          <cell r="D26">
            <v>6841624.1299999999</v>
          </cell>
          <cell r="E26">
            <v>-724733.35999999987</v>
          </cell>
          <cell r="F26">
            <v>0</v>
          </cell>
          <cell r="G26">
            <v>108598213.58000001</v>
          </cell>
        </row>
        <row r="27">
          <cell r="A27">
            <v>0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0</v>
          </cell>
          <cell r="B28" t="str">
            <v>GENERAL PLANT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389</v>
          </cell>
          <cell r="B29" t="str">
            <v>Land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0">
          <cell r="A30">
            <v>0</v>
          </cell>
          <cell r="B30" t="str">
            <v>Land Rights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A31">
            <v>390</v>
          </cell>
          <cell r="B31" t="str">
            <v>Structures &amp; Improvements</v>
          </cell>
          <cell r="C31">
            <v>124471.48</v>
          </cell>
          <cell r="D31">
            <v>7707.48</v>
          </cell>
          <cell r="E31">
            <v>0</v>
          </cell>
          <cell r="F31">
            <v>0</v>
          </cell>
          <cell r="G31">
            <v>132178.96</v>
          </cell>
        </row>
        <row r="32">
          <cell r="A32">
            <v>391.1</v>
          </cell>
          <cell r="B32" t="str">
            <v>Gas Office Furn &amp; Eq</v>
          </cell>
          <cell r="C32">
            <v>700.55</v>
          </cell>
          <cell r="D32">
            <v>332.76</v>
          </cell>
          <cell r="E32">
            <v>0</v>
          </cell>
          <cell r="F32">
            <v>0</v>
          </cell>
          <cell r="G32">
            <v>1033.31</v>
          </cell>
        </row>
        <row r="33">
          <cell r="A33">
            <v>391.2</v>
          </cell>
          <cell r="B33" t="str">
            <v>Gas Computers</v>
          </cell>
          <cell r="C33">
            <v>6588.22</v>
          </cell>
          <cell r="D33">
            <v>0</v>
          </cell>
          <cell r="E33">
            <v>0</v>
          </cell>
          <cell r="F33">
            <v>0</v>
          </cell>
          <cell r="G33">
            <v>6588.22</v>
          </cell>
        </row>
        <row r="34">
          <cell r="A34">
            <v>392</v>
          </cell>
          <cell r="B34" t="str">
            <v>Transportation Equipment</v>
          </cell>
          <cell r="C34">
            <v>-351522.03000000009</v>
          </cell>
          <cell r="D34">
            <v>33482.130000000005</v>
          </cell>
          <cell r="E34">
            <v>-2789.4199999999983</v>
          </cell>
          <cell r="F34">
            <v>540353.35000000009</v>
          </cell>
          <cell r="G34">
            <v>219524.03000000003</v>
          </cell>
        </row>
        <row r="35">
          <cell r="A35">
            <v>393</v>
          </cell>
          <cell r="B35" t="str">
            <v>Stores Equipment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394</v>
          </cell>
          <cell r="B36" t="str">
            <v>Tools, Shop &amp; Garage Equipment</v>
          </cell>
          <cell r="C36">
            <v>134755.82999999999</v>
          </cell>
          <cell r="D36">
            <v>8851.34</v>
          </cell>
          <cell r="E36">
            <v>-1088.53</v>
          </cell>
          <cell r="F36">
            <v>0</v>
          </cell>
          <cell r="G36">
            <v>142518.63999999998</v>
          </cell>
        </row>
        <row r="37">
          <cell r="A37">
            <v>395</v>
          </cell>
          <cell r="B37" t="str">
            <v>Laboratory Equipment</v>
          </cell>
          <cell r="C37">
            <v>6592.73</v>
          </cell>
          <cell r="D37">
            <v>2759.4</v>
          </cell>
          <cell r="E37">
            <v>0</v>
          </cell>
          <cell r="F37">
            <v>0</v>
          </cell>
          <cell r="G37">
            <v>9352.1299999999992</v>
          </cell>
        </row>
        <row r="38">
          <cell r="A38">
            <v>396</v>
          </cell>
          <cell r="B38" t="str">
            <v>Power-Operated Equipment</v>
          </cell>
          <cell r="C38">
            <v>51761.38</v>
          </cell>
          <cell r="D38">
            <v>9812.2800000000007</v>
          </cell>
          <cell r="E38">
            <v>0</v>
          </cell>
          <cell r="F38">
            <v>-25725.5</v>
          </cell>
          <cell r="G38">
            <v>35848.159999999996</v>
          </cell>
        </row>
        <row r="39">
          <cell r="A39">
            <v>397</v>
          </cell>
          <cell r="B39" t="str">
            <v>Communications Equipment</v>
          </cell>
          <cell r="C39">
            <v>76713.649999999994</v>
          </cell>
          <cell r="D39">
            <v>33741.480000000003</v>
          </cell>
          <cell r="E39">
            <v>0</v>
          </cell>
          <cell r="F39">
            <v>0</v>
          </cell>
          <cell r="G39">
            <v>110455.13</v>
          </cell>
        </row>
        <row r="40">
          <cell r="A40">
            <v>398</v>
          </cell>
          <cell r="B40" t="str">
            <v>Miscellaneous Equipment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>
            <v>0</v>
          </cell>
          <cell r="B41" t="str">
            <v>TOTAL GENERAL PLANT</v>
          </cell>
          <cell r="C41">
            <v>50061.809999999889</v>
          </cell>
          <cell r="D41">
            <v>96686.87000000001</v>
          </cell>
          <cell r="E41">
            <v>-3877.949999999998</v>
          </cell>
          <cell r="F41">
            <v>514627.85000000009</v>
          </cell>
          <cell r="G41">
            <v>657498.58000000007</v>
          </cell>
        </row>
        <row r="42">
          <cell r="A42">
            <v>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0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0</v>
          </cell>
          <cell r="B44" t="str">
            <v>TOTAL GAS PLANT</v>
          </cell>
          <cell r="C44">
            <v>102675919.62</v>
          </cell>
          <cell r="D44">
            <v>6952783.1699999999</v>
          </cell>
          <cell r="E44">
            <v>-728611.30999999982</v>
          </cell>
          <cell r="F44">
            <v>514627.85000000009</v>
          </cell>
          <cell r="G44">
            <v>109414719.33000001</v>
          </cell>
        </row>
      </sheetData>
      <sheetData sheetId="3">
        <row r="1">
          <cell r="A1" t="str">
            <v xml:space="preserve"> ACCT  GROUP        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Summary Accrual Comparison"/>
      <sheetName val="3 Parameter Comp"/>
      <sheetName val="4 Detail Rate Comparison"/>
      <sheetName val="5 Rate Development"/>
      <sheetName val="6 Production Net Salvage"/>
      <sheetName val="7 Acct. 353"/>
      <sheetName val="8 Acct. 354"/>
      <sheetName val="9 Acct. 355"/>
      <sheetName val="10 Acct. 362"/>
      <sheetName val="11 Acct. 364"/>
      <sheetName val="12 Acct. 366"/>
      <sheetName val="13 Acct. 367"/>
    </sheetNames>
    <sheetDataSet>
      <sheetData sheetId="0" refreshError="1"/>
      <sheetData sheetId="1" refreshError="1"/>
      <sheetData sheetId="2"/>
      <sheetData sheetId="3">
        <row r="12">
          <cell r="V12">
            <v>24679.302028619302</v>
          </cell>
          <cell r="X12">
            <v>2.9811446243223082E-2</v>
          </cell>
        </row>
        <row r="13">
          <cell r="V13">
            <v>554136.31048972497</v>
          </cell>
          <cell r="X13">
            <v>2.8150465080678439E-2</v>
          </cell>
        </row>
        <row r="14">
          <cell r="V14">
            <v>8424715.3400501031</v>
          </cell>
          <cell r="X14">
            <v>6.5255747945835871E-2</v>
          </cell>
        </row>
        <row r="15">
          <cell r="V15">
            <v>171770.49898627686</v>
          </cell>
          <cell r="X15">
            <v>5.6171484023594419E-2</v>
          </cell>
        </row>
        <row r="16">
          <cell r="V16">
            <v>154496.24863392336</v>
          </cell>
          <cell r="X16">
            <v>5.6148226395975699E-2</v>
          </cell>
        </row>
        <row r="18">
          <cell r="V18">
            <v>100086.78558775919</v>
          </cell>
          <cell r="X18">
            <v>2.8824690432425536E-2</v>
          </cell>
        </row>
        <row r="19">
          <cell r="V19">
            <v>796932.41035039094</v>
          </cell>
          <cell r="X19">
            <v>2.6953966964053021E-2</v>
          </cell>
        </row>
        <row r="20">
          <cell r="V20">
            <v>1043168.6296174438</v>
          </cell>
          <cell r="X20">
            <v>3.7145940782688742E-2</v>
          </cell>
        </row>
        <row r="21">
          <cell r="V21">
            <v>116631.02399999999</v>
          </cell>
          <cell r="X21">
            <v>6.0999999999999999E-2</v>
          </cell>
        </row>
        <row r="22">
          <cell r="V22">
            <v>62877.280200000001</v>
          </cell>
          <cell r="X22">
            <v>2.9399999999999999E-2</v>
          </cell>
        </row>
        <row r="23">
          <cell r="V23">
            <v>273921.60959999997</v>
          </cell>
          <cell r="X23">
            <v>3.6799999999999999E-2</v>
          </cell>
        </row>
        <row r="24">
          <cell r="V24">
            <v>348350.76697109512</v>
          </cell>
          <cell r="X24">
            <v>3.6949196276372359E-2</v>
          </cell>
        </row>
        <row r="25">
          <cell r="V25">
            <v>67704.191137968388</v>
          </cell>
          <cell r="X25">
            <v>3.5145847972879958E-2</v>
          </cell>
        </row>
        <row r="26">
          <cell r="V26">
            <v>19749.922729907128</v>
          </cell>
          <cell r="X26">
            <v>3.4751059031506763E-2</v>
          </cell>
        </row>
        <row r="29">
          <cell r="V29">
            <v>12159220.320383213</v>
          </cell>
          <cell r="X29">
            <v>4.0013066769615774E-2</v>
          </cell>
        </row>
        <row r="32">
          <cell r="V32">
            <v>30346.002998448294</v>
          </cell>
          <cell r="X32">
            <v>2.9963505960554263E-2</v>
          </cell>
        </row>
        <row r="33">
          <cell r="V33">
            <v>1812595.5856056346</v>
          </cell>
          <cell r="X33">
            <v>2.994335369432987E-2</v>
          </cell>
        </row>
        <row r="34">
          <cell r="V34">
            <v>280379.65789744153</v>
          </cell>
          <cell r="X34">
            <v>5.2825243781306763E-2</v>
          </cell>
        </row>
        <row r="35">
          <cell r="V35">
            <v>2157751.57762982</v>
          </cell>
          <cell r="X35">
            <v>5.4827308113439846E-2</v>
          </cell>
        </row>
        <row r="36">
          <cell r="V36">
            <v>2295376.1452878751</v>
          </cell>
          <cell r="X36">
            <v>5.593593064009459E-2</v>
          </cell>
        </row>
        <row r="37">
          <cell r="V37">
            <v>76468.391128765768</v>
          </cell>
          <cell r="X37">
            <v>2.6441635921125757E-2</v>
          </cell>
        </row>
        <row r="38">
          <cell r="V38">
            <v>3561821.699429566</v>
          </cell>
          <cell r="X38">
            <v>2.9299153609421657E-2</v>
          </cell>
        </row>
        <row r="39">
          <cell r="V39">
            <v>793461.7202009079</v>
          </cell>
          <cell r="X39">
            <v>3.4411818529041197E-2</v>
          </cell>
        </row>
        <row r="40">
          <cell r="V40">
            <v>825813.05850000004</v>
          </cell>
          <cell r="X40">
            <v>5.3100000000000001E-2</v>
          </cell>
        </row>
        <row r="41">
          <cell r="V41">
            <v>1349589.7263</v>
          </cell>
          <cell r="X41">
            <v>4.1099999999999998E-2</v>
          </cell>
        </row>
        <row r="42">
          <cell r="V42">
            <v>2820134.7215999998</v>
          </cell>
          <cell r="X42">
            <v>5.04E-2</v>
          </cell>
        </row>
        <row r="43">
          <cell r="V43">
            <v>2754309.7035984066</v>
          </cell>
          <cell r="X43">
            <v>3.4924890828417668E-2</v>
          </cell>
        </row>
        <row r="44">
          <cell r="V44">
            <v>3680.3276174599901</v>
          </cell>
          <cell r="X44">
            <v>3.224406812302251E-2</v>
          </cell>
        </row>
        <row r="46">
          <cell r="V46">
            <v>18761728.317794323</v>
          </cell>
          <cell r="X46">
            <v>3.9243517280032621E-2</v>
          </cell>
        </row>
        <row r="48">
          <cell r="V48">
            <v>41088.811847128643</v>
          </cell>
          <cell r="X48">
            <v>3.8696340187685821E-2</v>
          </cell>
        </row>
        <row r="51">
          <cell r="V51">
            <v>8892.2428835537012</v>
          </cell>
          <cell r="X51">
            <v>2.8093452229399397E-2</v>
          </cell>
        </row>
        <row r="52">
          <cell r="V52">
            <v>523930.34639267082</v>
          </cell>
          <cell r="X52">
            <v>2.843273593654717E-2</v>
          </cell>
        </row>
        <row r="53">
          <cell r="V53">
            <v>66626.067894508044</v>
          </cell>
          <cell r="X53">
            <v>6.0583069113101413E-2</v>
          </cell>
        </row>
        <row r="54">
          <cell r="V54">
            <v>2194823.6998540787</v>
          </cell>
          <cell r="X54">
            <v>5.756271869324478E-2</v>
          </cell>
        </row>
        <row r="55">
          <cell r="V55">
            <v>2706507.7081557405</v>
          </cell>
          <cell r="X55">
            <v>6.0059758638475257E-2</v>
          </cell>
        </row>
        <row r="56">
          <cell r="V56">
            <v>4910.3682584422195</v>
          </cell>
          <cell r="X56">
            <v>3.2641356943975873E-2</v>
          </cell>
        </row>
        <row r="57">
          <cell r="V57">
            <v>915018.48478616867</v>
          </cell>
          <cell r="X57">
            <v>3.0735630224070679E-2</v>
          </cell>
        </row>
        <row r="58">
          <cell r="V58">
            <v>183697.23051846758</v>
          </cell>
          <cell r="X58">
            <v>4.8351858753480859E-2</v>
          </cell>
        </row>
        <row r="59">
          <cell r="V59">
            <v>3429898.4194999998</v>
          </cell>
          <cell r="X59">
            <v>0.1085</v>
          </cell>
        </row>
        <row r="60">
          <cell r="V60">
            <v>2244630.1680000001</v>
          </cell>
          <cell r="X60">
            <v>6.6000000000000003E-2</v>
          </cell>
        </row>
        <row r="61">
          <cell r="V61">
            <v>3348895.8824999998</v>
          </cell>
          <cell r="X61">
            <v>5.2499999999999998E-2</v>
          </cell>
        </row>
        <row r="62">
          <cell r="V62">
            <v>2368864.3709112313</v>
          </cell>
          <cell r="X62">
            <v>3.8375587685237265E-2</v>
          </cell>
        </row>
        <row r="64">
          <cell r="V64">
            <v>17996694.989654861</v>
          </cell>
          <cell r="X64">
            <v>5.4885581591057955E-2</v>
          </cell>
        </row>
        <row r="67">
          <cell r="V67">
            <v>23630.852345763702</v>
          </cell>
          <cell r="X67">
            <v>2.7875629755961744E-2</v>
          </cell>
        </row>
        <row r="68">
          <cell r="V68">
            <v>350515.98333304678</v>
          </cell>
          <cell r="X68">
            <v>2.8810954582842965E-2</v>
          </cell>
        </row>
        <row r="69">
          <cell r="V69">
            <v>195462.22326734042</v>
          </cell>
          <cell r="X69">
            <v>5.0380872140079802E-2</v>
          </cell>
        </row>
        <row r="70">
          <cell r="V70">
            <v>351012.64035638649</v>
          </cell>
          <cell r="X70">
            <v>5.2730028641572571E-2</v>
          </cell>
        </row>
        <row r="71">
          <cell r="V71">
            <v>307376.52015663596</v>
          </cell>
          <cell r="X71">
            <v>5.6446122914845256E-2</v>
          </cell>
        </row>
        <row r="72">
          <cell r="V72">
            <v>18411.66342623546</v>
          </cell>
          <cell r="X72">
            <v>3.5166314047639681E-2</v>
          </cell>
        </row>
        <row r="73">
          <cell r="V73">
            <v>553317.3337483136</v>
          </cell>
          <cell r="X73">
            <v>2.6523418394416645E-2</v>
          </cell>
        </row>
        <row r="74">
          <cell r="V74">
            <v>249614.77913180712</v>
          </cell>
          <cell r="X74">
            <v>3.7008165197936788E-2</v>
          </cell>
        </row>
        <row r="75">
          <cell r="V75">
            <v>526590.20699999994</v>
          </cell>
          <cell r="X75">
            <v>7.1499999999999994E-2</v>
          </cell>
        </row>
        <row r="76">
          <cell r="V76">
            <v>546613.82819999999</v>
          </cell>
          <cell r="X76">
            <v>5.6099999999999997E-2</v>
          </cell>
        </row>
        <row r="77">
          <cell r="V77">
            <v>195759.41580000002</v>
          </cell>
          <cell r="X77">
            <v>2.3400000000000001E-2</v>
          </cell>
        </row>
        <row r="78">
          <cell r="V78">
            <v>833658.01605878165</v>
          </cell>
          <cell r="X78">
            <v>3.6044941901802172E-2</v>
          </cell>
        </row>
        <row r="79">
          <cell r="V79">
            <v>198742.90186565189</v>
          </cell>
          <cell r="X79">
            <v>3.2733135709978239E-2</v>
          </cell>
        </row>
        <row r="80">
          <cell r="V80">
            <v>3307.165624884502</v>
          </cell>
          <cell r="X80">
            <v>3.4743415600309809E-2</v>
          </cell>
        </row>
        <row r="82">
          <cell r="V82">
            <v>4354013.5303148478</v>
          </cell>
          <cell r="X82">
            <v>3.8911608377899816E-2</v>
          </cell>
        </row>
        <row r="85">
          <cell r="V85">
            <v>16062.122848622063</v>
          </cell>
          <cell r="X85">
            <v>2.9706868851025376E-2</v>
          </cell>
        </row>
        <row r="86">
          <cell r="V86">
            <v>25353.523711213445</v>
          </cell>
          <cell r="X86">
            <v>3.056257029464569E-2</v>
          </cell>
        </row>
        <row r="87">
          <cell r="V87">
            <v>164311.8424607956</v>
          </cell>
          <cell r="X87">
            <v>5.7804099702076561E-2</v>
          </cell>
        </row>
        <row r="88">
          <cell r="V88">
            <v>2472.8077907851575</v>
          </cell>
          <cell r="X88">
            <v>6.6124609272528834E-2</v>
          </cell>
        </row>
        <row r="89">
          <cell r="V89">
            <v>12781.76244076008</v>
          </cell>
          <cell r="X89">
            <v>3.6841556459192799E-2</v>
          </cell>
        </row>
        <row r="90">
          <cell r="V90">
            <v>48495.707279007751</v>
          </cell>
          <cell r="X90">
            <v>2.9237339186283184E-2</v>
          </cell>
        </row>
        <row r="91">
          <cell r="V91">
            <v>238878.74316945666</v>
          </cell>
          <cell r="X91">
            <v>4.1422097873527394E-2</v>
          </cell>
        </row>
        <row r="92">
          <cell r="V92">
            <v>8632.0684799999999</v>
          </cell>
          <cell r="X92">
            <v>9.4500000000000001E-2</v>
          </cell>
        </row>
        <row r="93">
          <cell r="V93">
            <v>5238.9776230000007</v>
          </cell>
          <cell r="X93">
            <v>5.1700000000000003E-2</v>
          </cell>
        </row>
        <row r="94">
          <cell r="V94">
            <v>4111.3608813452947</v>
          </cell>
          <cell r="X94">
            <v>5.4717639723958968E-2</v>
          </cell>
        </row>
        <row r="95">
          <cell r="V95">
            <v>12339.732551010555</v>
          </cell>
          <cell r="X95">
            <v>3.1843860519037155E-2</v>
          </cell>
        </row>
        <row r="96">
          <cell r="V96">
            <v>7074.4835554259462</v>
          </cell>
          <cell r="X96">
            <v>3.5053445444958788E-2</v>
          </cell>
        </row>
        <row r="97">
          <cell r="V97">
            <v>72492.555836743981</v>
          </cell>
          <cell r="X97">
            <v>3.4813476882970623E-2</v>
          </cell>
        </row>
        <row r="98">
          <cell r="V98">
            <v>26901.17054826329</v>
          </cell>
          <cell r="X98">
            <v>3.4694278931829615E-2</v>
          </cell>
        </row>
        <row r="99">
          <cell r="V99">
            <v>1970.1366056713903</v>
          </cell>
          <cell r="X99">
            <v>3.500928402575635E-2</v>
          </cell>
        </row>
        <row r="101">
          <cell r="V101">
            <v>647116.99578210118</v>
          </cell>
          <cell r="X101">
            <v>4.097262388193855E-2</v>
          </cell>
        </row>
        <row r="103">
          <cell r="V103">
            <v>53959862.965776473</v>
          </cell>
          <cell r="X103">
            <v>4.3564801356797682E-2</v>
          </cell>
        </row>
        <row r="109">
          <cell r="V109">
            <v>75552.526956782924</v>
          </cell>
          <cell r="X109">
            <v>5.0629664504272365E-2</v>
          </cell>
        </row>
        <row r="110">
          <cell r="V110">
            <v>4229.3986190416508</v>
          </cell>
          <cell r="X110">
            <v>5.0629652114557208E-2</v>
          </cell>
        </row>
        <row r="111">
          <cell r="V111">
            <v>4229.3986190416508</v>
          </cell>
          <cell r="X111">
            <v>5.0629652114557208E-2</v>
          </cell>
        </row>
        <row r="112">
          <cell r="V112">
            <v>1335389.5743584684</v>
          </cell>
          <cell r="X112">
            <v>3.2947233368299585E-2</v>
          </cell>
        </row>
        <row r="114">
          <cell r="V114">
            <v>1419400.8985533346</v>
          </cell>
          <cell r="X114">
            <v>3.3642674173959823E-2</v>
          </cell>
        </row>
        <row r="117">
          <cell r="V117">
            <v>87997.95786221145</v>
          </cell>
          <cell r="X117">
            <v>5.0629664603259412E-2</v>
          </cell>
        </row>
        <row r="118">
          <cell r="V118">
            <v>317780.53805920697</v>
          </cell>
          <cell r="X118">
            <v>3.2821226605305905E-2</v>
          </cell>
        </row>
        <row r="120">
          <cell r="V120">
            <v>405778.49592141842</v>
          </cell>
          <cell r="X120">
            <v>3.5531532321339772E-2</v>
          </cell>
        </row>
        <row r="123">
          <cell r="V123">
            <v>534073.83498402487</v>
          </cell>
          <cell r="X123">
            <v>5.0629663943245515E-2</v>
          </cell>
        </row>
        <row r="124">
          <cell r="V124">
            <v>534073.83590883831</v>
          </cell>
          <cell r="X124">
            <v>5.0629664222902562E-2</v>
          </cell>
        </row>
        <row r="125">
          <cell r="V125">
            <v>10911259.808388267</v>
          </cell>
          <cell r="X125">
            <v>3.2822980304259272E-2</v>
          </cell>
        </row>
        <row r="127">
          <cell r="V127">
            <v>11979407.479281129</v>
          </cell>
          <cell r="X127">
            <v>3.3885628491336632E-2</v>
          </cell>
        </row>
        <row r="130">
          <cell r="V130">
            <v>25087.203148180412</v>
          </cell>
          <cell r="X130">
            <v>5.0629664186351363E-2</v>
          </cell>
        </row>
        <row r="131">
          <cell r="V131">
            <v>16741.306523414369</v>
          </cell>
          <cell r="X131">
            <v>5.0629662648931886E-2</v>
          </cell>
        </row>
        <row r="132">
          <cell r="V132">
            <v>16741.306523414369</v>
          </cell>
          <cell r="X132">
            <v>5.0629662648931886E-2</v>
          </cell>
        </row>
        <row r="133">
          <cell r="V133">
            <v>61765.965000000004</v>
          </cell>
          <cell r="X133">
            <v>5.1387747003017577E-2</v>
          </cell>
        </row>
        <row r="134">
          <cell r="V134">
            <v>65103.177000000003</v>
          </cell>
          <cell r="X134">
            <v>0.05</v>
          </cell>
        </row>
        <row r="135">
          <cell r="V135">
            <v>7907843.0466396855</v>
          </cell>
          <cell r="X135">
            <v>3.2822635429308217E-2</v>
          </cell>
        </row>
        <row r="137">
          <cell r="V137">
            <v>8093282.0048346948</v>
          </cell>
          <cell r="X137">
            <v>3.3089534718025095E-2</v>
          </cell>
        </row>
        <row r="140">
          <cell r="V140">
            <v>27207.066683437955</v>
          </cell>
          <cell r="X140">
            <v>5.062966324803847E-2</v>
          </cell>
        </row>
        <row r="141">
          <cell r="V141">
            <v>56344.692838117982</v>
          </cell>
          <cell r="X141">
            <v>5.0629663052088263E-2</v>
          </cell>
        </row>
        <row r="142">
          <cell r="V142">
            <v>56344.692838117982</v>
          </cell>
          <cell r="X142">
            <v>5.0629663052088263E-2</v>
          </cell>
        </row>
        <row r="143">
          <cell r="V143">
            <v>2411434.4731201199</v>
          </cell>
          <cell r="X143">
            <v>3.2821226551106641E-2</v>
          </cell>
        </row>
        <row r="145">
          <cell r="V145">
            <v>2551330.9254797939</v>
          </cell>
          <cell r="X145">
            <v>3.3466692682822673E-2</v>
          </cell>
        </row>
        <row r="148">
          <cell r="V148">
            <v>75964.551181906922</v>
          </cell>
          <cell r="X148">
            <v>5.0629664177086489E-2</v>
          </cell>
        </row>
        <row r="149">
          <cell r="V149">
            <v>8638.1794067346709</v>
          </cell>
          <cell r="X149">
            <v>5.0629656832272087E-2</v>
          </cell>
        </row>
        <row r="150">
          <cell r="V150">
            <v>8638.1794067346709</v>
          </cell>
          <cell r="X150">
            <v>5.0629656832272087E-2</v>
          </cell>
        </row>
        <row r="151">
          <cell r="V151">
            <v>209854.91908425413</v>
          </cell>
          <cell r="X151">
            <v>3.2854384582446744E-2</v>
          </cell>
        </row>
        <row r="153">
          <cell r="V153">
            <v>303095.82907963044</v>
          </cell>
          <cell r="X153">
            <v>3.6832415116858037E-2</v>
          </cell>
        </row>
        <row r="155">
          <cell r="V155">
            <v>24752295.63315</v>
          </cell>
          <cell r="X155">
            <v>3.3622303323985414E-2</v>
          </cell>
        </row>
        <row r="160">
          <cell r="V160">
            <v>647078.53520095779</v>
          </cell>
          <cell r="X160">
            <v>1.0821866776809404E-2</v>
          </cell>
        </row>
        <row r="161">
          <cell r="V161">
            <v>1305429.9843605917</v>
          </cell>
          <cell r="X161">
            <v>1.5038243301132544E-2</v>
          </cell>
        </row>
        <row r="162">
          <cell r="V162">
            <v>16675593.581285171</v>
          </cell>
          <cell r="X162">
            <v>1.7069294375372586E-2</v>
          </cell>
        </row>
        <row r="163">
          <cell r="V163">
            <v>328379.48004248092</v>
          </cell>
          <cell r="X163">
            <v>1.0371310300319897E-2</v>
          </cell>
        </row>
        <row r="164">
          <cell r="V164">
            <v>10585987.368816284</v>
          </cell>
          <cell r="X164">
            <v>1.6820819860395141E-2</v>
          </cell>
        </row>
        <row r="165">
          <cell r="V165">
            <v>5359955.6200831747</v>
          </cell>
          <cell r="X165">
            <v>1.5730965385925687E-2</v>
          </cell>
        </row>
        <row r="166">
          <cell r="V166">
            <v>5894.125908740064</v>
          </cell>
          <cell r="X166">
            <v>1.8320845829148565E-2</v>
          </cell>
        </row>
        <row r="167">
          <cell r="V167">
            <v>2394.8861460791913</v>
          </cell>
          <cell r="X167">
            <v>1.1809976803408494E-2</v>
          </cell>
        </row>
        <row r="169">
          <cell r="V169">
            <v>34910713.58184348</v>
          </cell>
          <cell r="X169">
            <v>1.6422483575421955E-2</v>
          </cell>
        </row>
        <row r="174">
          <cell r="V174">
            <v>230111.03878229388</v>
          </cell>
          <cell r="X174">
            <v>1.8168692178032509E-2</v>
          </cell>
        </row>
        <row r="175">
          <cell r="V175">
            <v>538184.90225477261</v>
          </cell>
          <cell r="X175">
            <v>1.4301599896456178E-2</v>
          </cell>
        </row>
        <row r="176">
          <cell r="V176">
            <v>5720851.3221724769</v>
          </cell>
          <cell r="X176">
            <v>1.7623080053207896E-2</v>
          </cell>
        </row>
        <row r="177">
          <cell r="V177">
            <v>11490372.324938137</v>
          </cell>
          <cell r="X177">
            <v>3.044362802186169E-2</v>
          </cell>
        </row>
        <row r="178">
          <cell r="V178">
            <v>12629943.068485918</v>
          </cell>
          <cell r="X178">
            <v>2.9312987715429735E-2</v>
          </cell>
        </row>
        <row r="179">
          <cell r="V179">
            <v>1503721.2443930844</v>
          </cell>
          <cell r="X179">
            <v>1.8865375441613767E-2</v>
          </cell>
        </row>
        <row r="180">
          <cell r="V180">
            <v>4507254.0969817862</v>
          </cell>
          <cell r="X180">
            <v>2.3605188382590403E-2</v>
          </cell>
        </row>
        <row r="181">
          <cell r="V181">
            <v>21769994.137347516</v>
          </cell>
          <cell r="X181">
            <v>3.5088905532809973E-2</v>
          </cell>
        </row>
        <row r="182">
          <cell r="V182">
            <v>5326929.8956080414</v>
          </cell>
          <cell r="X182">
            <v>4.8117737240115629E-2</v>
          </cell>
        </row>
        <row r="183">
          <cell r="V183">
            <v>3239347.109290571</v>
          </cell>
          <cell r="X183">
            <v>3.5413574461494325E-2</v>
          </cell>
        </row>
        <row r="184">
          <cell r="V184">
            <v>426690.65699147451</v>
          </cell>
          <cell r="X184">
            <v>6.8191549124332992E-2</v>
          </cell>
        </row>
        <row r="185">
          <cell r="V185">
            <v>312029.24785370025</v>
          </cell>
          <cell r="X185">
            <v>0.11437939600147029</v>
          </cell>
        </row>
        <row r="186">
          <cell r="X186">
            <v>0.1429</v>
          </cell>
        </row>
        <row r="187">
          <cell r="V187">
            <v>1806098.8625875819</v>
          </cell>
          <cell r="X187">
            <v>4.2852450133860159E-2</v>
          </cell>
        </row>
        <row r="188">
          <cell r="V188">
            <v>1330954.7261293386</v>
          </cell>
          <cell r="X188">
            <v>4.0639151822870728E-2</v>
          </cell>
        </row>
        <row r="190">
          <cell r="V190">
            <v>70832482.633816704</v>
          </cell>
          <cell r="X190">
            <v>2.8666516291263468E-2</v>
          </cell>
        </row>
        <row r="195">
          <cell r="V195">
            <v>1649599.2958866018</v>
          </cell>
          <cell r="X195">
            <v>2.5752792987861824E-2</v>
          </cell>
        </row>
        <row r="196">
          <cell r="V196">
            <v>747026.5807617181</v>
          </cell>
          <cell r="X196">
            <v>4.2550572370315343E-2</v>
          </cell>
        </row>
        <row r="198">
          <cell r="V198">
            <v>2396625.8766483199</v>
          </cell>
          <cell r="X198">
            <v>2.9366324735466295E-2</v>
          </cell>
        </row>
        <row r="201">
          <cell r="V201">
            <v>186851980.69123495</v>
          </cell>
          <cell r="X201">
            <v>2.8084904159687986E-2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399A9-3BDF-4865-9024-DB8651304BD8}">
  <sheetPr>
    <tabColor theme="6"/>
    <pageSetUpPr fitToPage="1"/>
  </sheetPr>
  <dimension ref="A1:T208"/>
  <sheetViews>
    <sheetView tabSelected="1" zoomScaleNormal="100" workbookViewId="0">
      <pane ySplit="8" topLeftCell="A9" activePane="bottomLeft" state="frozen"/>
      <selection pane="bottomLeft" activeCell="T11" sqref="T11"/>
    </sheetView>
  </sheetViews>
  <sheetFormatPr defaultRowHeight="15" x14ac:dyDescent="0.25"/>
  <cols>
    <col min="2" max="2" width="2.7109375" customWidth="1"/>
    <col min="3" max="3" width="55.28515625" bestFit="1" customWidth="1"/>
    <col min="4" max="4" width="20.5703125" customWidth="1"/>
    <col min="5" max="5" width="16.7109375" customWidth="1"/>
    <col min="6" max="6" width="3.7109375" customWidth="1"/>
    <col min="7" max="7" width="8.140625" customWidth="1"/>
    <col min="8" max="8" width="1.7109375" customWidth="1"/>
    <col min="9" max="9" width="12.7109375" customWidth="1"/>
    <col min="10" max="10" width="3.7109375" customWidth="1"/>
    <col min="11" max="11" width="8.140625" customWidth="1"/>
    <col min="12" max="12" width="1.7109375" customWidth="1"/>
    <col min="13" max="13" width="12.7109375" customWidth="1"/>
    <col min="14" max="15" width="2.7109375" customWidth="1"/>
    <col min="16" max="16" width="8.140625" customWidth="1"/>
    <col min="17" max="17" width="1.7109375" customWidth="1"/>
    <col min="18" max="18" width="12.7109375" customWidth="1"/>
    <col min="19" max="19" width="4.5703125" customWidth="1"/>
    <col min="20" max="20" width="14.5703125" customWidth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20" x14ac:dyDescent="0.25">
      <c r="E3" s="2" t="s">
        <v>0</v>
      </c>
      <c r="F3" s="2"/>
      <c r="G3" s="45" t="s">
        <v>1</v>
      </c>
      <c r="H3" s="45"/>
      <c r="I3" s="45"/>
      <c r="K3" s="45" t="s">
        <v>2</v>
      </c>
      <c r="L3" s="45"/>
      <c r="M3" s="45"/>
      <c r="N3" s="2"/>
      <c r="P3" s="45" t="s">
        <v>3</v>
      </c>
      <c r="Q3" s="45"/>
      <c r="R3" s="45"/>
    </row>
    <row r="4" spans="1:20" x14ac:dyDescent="0.25">
      <c r="E4" s="2"/>
      <c r="F4" s="2"/>
      <c r="G4" s="2"/>
      <c r="H4" s="2"/>
      <c r="I4" s="2"/>
      <c r="K4" s="2"/>
      <c r="L4" s="2"/>
      <c r="M4" s="2"/>
      <c r="N4" s="2"/>
      <c r="P4" s="2"/>
      <c r="Q4" s="2"/>
      <c r="R4" s="2"/>
    </row>
    <row r="5" spans="1:20" x14ac:dyDescent="0.25">
      <c r="A5" s="3"/>
      <c r="B5" s="3"/>
      <c r="C5" s="4"/>
      <c r="D5" s="3"/>
      <c r="E5" s="3"/>
      <c r="F5" s="3"/>
      <c r="G5" s="46" t="s">
        <v>4</v>
      </c>
      <c r="H5" s="46"/>
      <c r="I5" s="46"/>
      <c r="J5" s="5"/>
      <c r="K5" s="46" t="s">
        <v>5</v>
      </c>
      <c r="L5" s="46"/>
      <c r="M5" s="46"/>
      <c r="N5" s="6"/>
      <c r="O5" s="3"/>
      <c r="P5" s="46" t="s">
        <v>6</v>
      </c>
      <c r="Q5" s="46"/>
      <c r="R5" s="46"/>
      <c r="T5" s="5" t="s">
        <v>93</v>
      </c>
    </row>
    <row r="6" spans="1:20" x14ac:dyDescent="0.25">
      <c r="A6" s="5" t="s">
        <v>7</v>
      </c>
      <c r="B6" s="5"/>
      <c r="C6" s="3"/>
      <c r="D6" s="5" t="s">
        <v>94</v>
      </c>
      <c r="E6" s="5" t="s">
        <v>8</v>
      </c>
      <c r="F6" s="3"/>
      <c r="G6" s="5"/>
      <c r="H6" s="5"/>
      <c r="I6" s="5" t="s">
        <v>9</v>
      </c>
      <c r="J6" s="3"/>
      <c r="K6" s="5"/>
      <c r="L6" s="5"/>
      <c r="M6" s="5" t="s">
        <v>9</v>
      </c>
      <c r="N6" s="6"/>
      <c r="O6" s="3"/>
      <c r="P6" s="3"/>
      <c r="Q6" s="3"/>
      <c r="R6" s="5" t="s">
        <v>9</v>
      </c>
      <c r="T6" s="5" t="s">
        <v>9</v>
      </c>
    </row>
    <row r="7" spans="1:20" x14ac:dyDescent="0.25">
      <c r="A7" s="7" t="s">
        <v>10</v>
      </c>
      <c r="B7" s="5"/>
      <c r="C7" s="7" t="s">
        <v>11</v>
      </c>
      <c r="D7" s="8">
        <v>44561</v>
      </c>
      <c r="E7" s="8">
        <v>44561</v>
      </c>
      <c r="F7" s="3"/>
      <c r="G7" s="7" t="s">
        <v>12</v>
      </c>
      <c r="H7" s="5"/>
      <c r="I7" s="7" t="s">
        <v>13</v>
      </c>
      <c r="J7" s="3"/>
      <c r="K7" s="7" t="s">
        <v>12</v>
      </c>
      <c r="L7" s="5"/>
      <c r="M7" s="7" t="s">
        <v>13</v>
      </c>
      <c r="N7" s="6"/>
      <c r="O7" s="3"/>
      <c r="P7" s="7" t="s">
        <v>12</v>
      </c>
      <c r="Q7" s="5"/>
      <c r="R7" s="7" t="s">
        <v>13</v>
      </c>
      <c r="T7" s="36" t="s">
        <v>13</v>
      </c>
    </row>
    <row r="8" spans="1:20" x14ac:dyDescent="0.25">
      <c r="N8" s="9"/>
    </row>
    <row r="9" spans="1:20" x14ac:dyDescent="0.25">
      <c r="C9" s="7" t="s">
        <v>14</v>
      </c>
      <c r="G9" s="10"/>
      <c r="I9" s="11"/>
      <c r="K9" s="12"/>
      <c r="N9" s="9"/>
      <c r="P9" s="12"/>
    </row>
    <row r="10" spans="1:20" x14ac:dyDescent="0.25">
      <c r="E10" s="11"/>
      <c r="I10" s="13"/>
      <c r="K10" s="12"/>
      <c r="M10" s="13"/>
      <c r="N10" s="14"/>
      <c r="P10" s="12"/>
      <c r="R10" s="13"/>
    </row>
    <row r="11" spans="1:20" x14ac:dyDescent="0.25">
      <c r="A11" s="15">
        <v>311</v>
      </c>
      <c r="C11" t="s">
        <v>15</v>
      </c>
      <c r="E11" s="11"/>
      <c r="G11" s="10"/>
      <c r="I11" s="11"/>
      <c r="K11" s="12"/>
      <c r="M11" s="11"/>
      <c r="N11" s="16"/>
      <c r="P11" s="12"/>
      <c r="R11" s="11"/>
    </row>
    <row r="12" spans="1:20" x14ac:dyDescent="0.25">
      <c r="A12" s="15"/>
      <c r="C12" s="17" t="s">
        <v>16</v>
      </c>
      <c r="D12" s="37">
        <f>(E12/((E$29-E$27)))*(D$29-D$27)</f>
        <v>819815.20720643143</v>
      </c>
      <c r="E12" s="11">
        <v>827846.52</v>
      </c>
      <c r="G12" s="10">
        <v>0.16761985991723413</v>
      </c>
      <c r="I12" s="11">
        <v>138763.51771536976</v>
      </c>
      <c r="K12" s="12">
        <f>'[5]5 Rate Development'!X12</f>
        <v>2.9811446243223082E-2</v>
      </c>
      <c r="M12" s="11">
        <f>'[5]5 Rate Development'!V12</f>
        <v>24679.302028619302</v>
      </c>
      <c r="N12" s="16"/>
      <c r="P12" s="12">
        <f t="shared" ref="P12:P75" si="0">K12-G12</f>
        <v>-0.13780841367401106</v>
      </c>
      <c r="R12" s="11">
        <f t="shared" ref="R12:R75" si="1">M12-I12</f>
        <v>-114084.21568675045</v>
      </c>
      <c r="T12" s="33">
        <f t="shared" ref="T12:T27" si="2">D12*P12</f>
        <v>-112977.43321094899</v>
      </c>
    </row>
    <row r="13" spans="1:20" x14ac:dyDescent="0.25">
      <c r="A13" s="15"/>
      <c r="C13" s="17" t="s">
        <v>17</v>
      </c>
      <c r="D13" s="37">
        <f t="shared" ref="D13:D26" si="3">(E13/((E$29-E$27)))*(D$29-D$27)</f>
        <v>19493830.116945256</v>
      </c>
      <c r="E13" s="11">
        <v>19684801.260000002</v>
      </c>
      <c r="G13" s="10">
        <v>0.16579827468225281</v>
      </c>
      <c r="I13" s="11">
        <v>3263706.0863710362</v>
      </c>
      <c r="K13" s="12">
        <f>'[5]5 Rate Development'!X13</f>
        <v>2.8150465080678439E-2</v>
      </c>
      <c r="M13" s="11">
        <f>'[5]5 Rate Development'!V13</f>
        <v>554136.31048972497</v>
      </c>
      <c r="N13" s="16"/>
      <c r="P13" s="12">
        <f t="shared" si="0"/>
        <v>-0.13764780960157436</v>
      </c>
      <c r="R13" s="11">
        <f t="shared" si="1"/>
        <v>-2709569.7758813114</v>
      </c>
      <c r="T13" s="33">
        <f t="shared" si="2"/>
        <v>-2683283.0163427163</v>
      </c>
    </row>
    <row r="14" spans="1:20" x14ac:dyDescent="0.25">
      <c r="A14" s="15"/>
      <c r="C14" s="17" t="s">
        <v>18</v>
      </c>
      <c r="D14" s="37">
        <f t="shared" si="3"/>
        <v>127850551.65425539</v>
      </c>
      <c r="E14" s="11">
        <v>129103038.51000002</v>
      </c>
      <c r="G14" s="10">
        <v>6.5456140216018574E-2</v>
      </c>
      <c r="I14" s="11">
        <v>8450586.5910246074</v>
      </c>
      <c r="K14" s="12">
        <f>'[5]5 Rate Development'!X14</f>
        <v>6.5255747945835871E-2</v>
      </c>
      <c r="M14" s="11">
        <f>'[5]5 Rate Development'!V14</f>
        <v>8424715.3400501031</v>
      </c>
      <c r="N14" s="16"/>
      <c r="P14" s="12">
        <f t="shared" si="0"/>
        <v>-2.0039227018270322E-4</v>
      </c>
      <c r="R14" s="11">
        <f t="shared" si="1"/>
        <v>-25871.250974504277</v>
      </c>
      <c r="T14" s="33">
        <f t="shared" si="2"/>
        <v>-25620.262290107199</v>
      </c>
    </row>
    <row r="15" spans="1:20" x14ac:dyDescent="0.25">
      <c r="A15" s="15"/>
      <c r="C15" s="17" t="s">
        <v>19</v>
      </c>
      <c r="D15" s="37">
        <f t="shared" si="3"/>
        <v>3028299.4795763725</v>
      </c>
      <c r="E15" s="11">
        <v>3057966.1899999995</v>
      </c>
      <c r="G15" s="10">
        <v>5.6371876293777094E-2</v>
      </c>
      <c r="I15" s="11">
        <v>172383.29177323284</v>
      </c>
      <c r="K15" s="12">
        <f>'[5]5 Rate Development'!X15</f>
        <v>5.6171484023594419E-2</v>
      </c>
      <c r="M15" s="11">
        <f>'[5]5 Rate Development'!V15</f>
        <v>171770.49898627686</v>
      </c>
      <c r="N15" s="16"/>
      <c r="P15" s="12">
        <f t="shared" si="0"/>
        <v>-2.0039227018267547E-4</v>
      </c>
      <c r="R15" s="11">
        <f t="shared" si="1"/>
        <v>-612.79278695597895</v>
      </c>
      <c r="T15" s="33">
        <f t="shared" si="2"/>
        <v>-606.847807505324</v>
      </c>
    </row>
    <row r="16" spans="1:20" x14ac:dyDescent="0.25">
      <c r="A16" s="15"/>
      <c r="C16" s="17" t="s">
        <v>20</v>
      </c>
      <c r="D16" s="37">
        <f t="shared" si="3"/>
        <v>2724884.125544427</v>
      </c>
      <c r="E16" s="11">
        <v>2751578.4299999997</v>
      </c>
      <c r="G16" s="10">
        <v>5.6348618666158354E-2</v>
      </c>
      <c r="I16" s="11">
        <v>155047.64368209668</v>
      </c>
      <c r="K16" s="12">
        <f>'[5]5 Rate Development'!X16</f>
        <v>5.6148226395975699E-2</v>
      </c>
      <c r="M16" s="11">
        <f>'[5]5 Rate Development'!V16</f>
        <v>154496.24863392336</v>
      </c>
      <c r="N16" s="16"/>
      <c r="P16" s="12">
        <f t="shared" si="0"/>
        <v>-2.0039227018265465E-4</v>
      </c>
      <c r="R16" s="11">
        <f t="shared" si="1"/>
        <v>-551.39504817331908</v>
      </c>
      <c r="T16" s="33">
        <f t="shared" si="2"/>
        <v>-546.04571590252544</v>
      </c>
    </row>
    <row r="17" spans="1:20" x14ac:dyDescent="0.25">
      <c r="A17" s="15"/>
      <c r="C17" s="17" t="s">
        <v>21</v>
      </c>
      <c r="D17" s="37">
        <f t="shared" si="3"/>
        <v>-9.9029854858414031E-3</v>
      </c>
      <c r="E17" s="11">
        <v>-0.01</v>
      </c>
      <c r="G17" s="10"/>
      <c r="I17" s="11"/>
      <c r="K17" s="12">
        <f>'[5]5 Rate Development'!X17</f>
        <v>0</v>
      </c>
      <c r="M17" s="11">
        <f>'[5]5 Rate Development'!V17</f>
        <v>0</v>
      </c>
      <c r="N17" s="16"/>
      <c r="P17" s="12">
        <f t="shared" si="0"/>
        <v>0</v>
      </c>
      <c r="R17" s="11">
        <f t="shared" si="1"/>
        <v>0</v>
      </c>
      <c r="T17" s="33">
        <f t="shared" si="2"/>
        <v>0</v>
      </c>
    </row>
    <row r="18" spans="1:20" x14ac:dyDescent="0.25">
      <c r="A18" s="15"/>
      <c r="C18" s="17" t="s">
        <v>22</v>
      </c>
      <c r="D18" s="37">
        <f t="shared" si="3"/>
        <v>3438572.8697544797</v>
      </c>
      <c r="E18" s="11">
        <v>3472258.8200000003</v>
      </c>
      <c r="G18" s="10">
        <v>8.8622453987709779E-2</v>
      </c>
      <c r="I18" s="11">
        <v>307720.09750886948</v>
      </c>
      <c r="K18" s="12">
        <f>'[5]5 Rate Development'!X18</f>
        <v>2.8824690432425536E-2</v>
      </c>
      <c r="M18" s="11">
        <f>'[5]5 Rate Development'!V18</f>
        <v>100086.78558775919</v>
      </c>
      <c r="N18" s="16"/>
      <c r="P18" s="12">
        <f t="shared" si="0"/>
        <v>-5.9797763555284239E-2</v>
      </c>
      <c r="R18" s="11">
        <f t="shared" si="1"/>
        <v>-207633.31192111029</v>
      </c>
      <c r="T18" s="33">
        <f t="shared" si="2"/>
        <v>-205618.96743319355</v>
      </c>
    </row>
    <row r="19" spans="1:20" x14ac:dyDescent="0.25">
      <c r="A19" s="15"/>
      <c r="C19" s="17" t="s">
        <v>23</v>
      </c>
      <c r="D19" s="37">
        <f t="shared" si="3"/>
        <v>29279586.575963575</v>
      </c>
      <c r="E19" s="11">
        <v>29566423.799999997</v>
      </c>
      <c r="G19" s="10">
        <v>8.3010283582592256E-2</v>
      </c>
      <c r="I19" s="11">
        <v>2454317.2241611048</v>
      </c>
      <c r="K19" s="12">
        <f>'[5]5 Rate Development'!X19</f>
        <v>2.6953966964053021E-2</v>
      </c>
      <c r="M19" s="11">
        <f>'[5]5 Rate Development'!V19</f>
        <v>796932.41035039094</v>
      </c>
      <c r="N19" s="16"/>
      <c r="P19" s="12">
        <f t="shared" si="0"/>
        <v>-5.6056316618539236E-2</v>
      </c>
      <c r="R19" s="11">
        <f t="shared" si="1"/>
        <v>-1657384.8138107138</v>
      </c>
      <c r="T19" s="33">
        <f t="shared" si="2"/>
        <v>-1641305.7755621453</v>
      </c>
    </row>
    <row r="20" spans="1:20" x14ac:dyDescent="0.25">
      <c r="A20" s="15"/>
      <c r="C20" s="17" t="s">
        <v>24</v>
      </c>
      <c r="D20" s="37">
        <f t="shared" si="3"/>
        <v>27810532.135454658</v>
      </c>
      <c r="E20" s="11">
        <v>28082977.780000001</v>
      </c>
      <c r="G20" s="10">
        <v>3.7856875542096657E-2</v>
      </c>
      <c r="I20" s="11">
        <v>1063133.7946689259</v>
      </c>
      <c r="K20" s="12">
        <f>'[5]5 Rate Development'!X20</f>
        <v>3.7145940782688742E-2</v>
      </c>
      <c r="M20" s="11">
        <f>'[5]5 Rate Development'!V20</f>
        <v>1043168.6296174438</v>
      </c>
      <c r="N20" s="16"/>
      <c r="P20" s="12">
        <f t="shared" si="0"/>
        <v>-7.109347594079149E-4</v>
      </c>
      <c r="R20" s="11">
        <f t="shared" si="1"/>
        <v>-19965.165051482152</v>
      </c>
      <c r="T20" s="33">
        <f t="shared" si="2"/>
        <v>-19771.473972725544</v>
      </c>
    </row>
    <row r="21" spans="1:20" x14ac:dyDescent="0.25">
      <c r="A21" s="15"/>
      <c r="C21" s="17" t="s">
        <v>25</v>
      </c>
      <c r="D21" s="37">
        <f t="shared" si="3"/>
        <v>1893434.9077447692</v>
      </c>
      <c r="E21" s="11">
        <v>1911983.9269196852</v>
      </c>
      <c r="G21" s="10">
        <v>0.35880759323059369</v>
      </c>
      <c r="I21" s="11">
        <v>686034.35111363162</v>
      </c>
      <c r="K21" s="12">
        <f>'[5]5 Rate Development'!X21</f>
        <v>6.0999999999999999E-2</v>
      </c>
      <c r="M21" s="11">
        <f>'[5]5 Rate Development'!V21</f>
        <v>116631.02399999999</v>
      </c>
      <c r="N21" s="16"/>
      <c r="P21" s="12">
        <f t="shared" si="0"/>
        <v>-0.29780759323059369</v>
      </c>
      <c r="R21" s="11">
        <f t="shared" si="1"/>
        <v>-569403.32711363165</v>
      </c>
      <c r="T21" s="33">
        <f t="shared" si="2"/>
        <v>-563879.29281426093</v>
      </c>
    </row>
    <row r="22" spans="1:20" x14ac:dyDescent="0.25">
      <c r="A22" s="15"/>
      <c r="C22" s="17" t="s">
        <v>26</v>
      </c>
      <c r="D22" s="37">
        <f t="shared" si="3"/>
        <v>2117934.937834539</v>
      </c>
      <c r="E22" s="11">
        <v>2138683.2696691463</v>
      </c>
      <c r="G22" s="10">
        <v>0.14155176578772813</v>
      </c>
      <c r="I22" s="11">
        <v>302734.39328233962</v>
      </c>
      <c r="K22" s="12">
        <f>'[5]5 Rate Development'!X22</f>
        <v>2.9399999999999999E-2</v>
      </c>
      <c r="M22" s="11">
        <f>'[5]5 Rate Development'!V22</f>
        <v>62877.280200000001</v>
      </c>
      <c r="N22" s="16"/>
      <c r="P22" s="12">
        <f t="shared" si="0"/>
        <v>-0.11215176578772813</v>
      </c>
      <c r="R22" s="11">
        <f t="shared" si="1"/>
        <v>-239857.11308233961</v>
      </c>
      <c r="T22" s="33">
        <f t="shared" si="2"/>
        <v>-237530.14310166577</v>
      </c>
    </row>
    <row r="23" spans="1:20" x14ac:dyDescent="0.25">
      <c r="A23" s="15"/>
      <c r="C23" s="17" t="s">
        <v>27</v>
      </c>
      <c r="D23" s="37">
        <f t="shared" si="3"/>
        <v>7371309.3300436819</v>
      </c>
      <c r="E23" s="11">
        <v>7443522.3000000007</v>
      </c>
      <c r="G23" s="10">
        <v>0.11286481834297823</v>
      </c>
      <c r="I23" s="11">
        <v>840111.79222140764</v>
      </c>
      <c r="K23" s="12">
        <f>'[5]5 Rate Development'!X23</f>
        <v>3.6799999999999999E-2</v>
      </c>
      <c r="M23" s="11">
        <f>'[5]5 Rate Development'!V23</f>
        <v>273921.60959999997</v>
      </c>
      <c r="N23" s="16"/>
      <c r="P23" s="12">
        <f t="shared" si="0"/>
        <v>-7.6064818342978235E-2</v>
      </c>
      <c r="R23" s="11">
        <f t="shared" si="1"/>
        <v>-566190.18262140767</v>
      </c>
      <c r="T23" s="33">
        <f t="shared" si="2"/>
        <v>-560697.30513967329</v>
      </c>
    </row>
    <row r="24" spans="1:20" x14ac:dyDescent="0.25">
      <c r="A24" s="15"/>
      <c r="C24" s="17" t="s">
        <v>28</v>
      </c>
      <c r="D24" s="37">
        <f t="shared" si="3"/>
        <v>9336367.0578741077</v>
      </c>
      <c r="E24" s="11">
        <v>9427830.6993609089</v>
      </c>
      <c r="G24" s="10">
        <v>3.7660131035780281E-2</v>
      </c>
      <c r="I24" s="11">
        <v>355053.33952108386</v>
      </c>
      <c r="K24" s="12">
        <f>'[5]5 Rate Development'!X24</f>
        <v>3.6949196276372359E-2</v>
      </c>
      <c r="M24" s="11">
        <f>'[5]5 Rate Development'!V24</f>
        <v>348350.76697109512</v>
      </c>
      <c r="N24" s="16"/>
      <c r="P24" s="12">
        <f t="shared" si="0"/>
        <v>-7.1093475940792183E-4</v>
      </c>
      <c r="R24" s="11">
        <f t="shared" si="1"/>
        <v>-6702.5725499887485</v>
      </c>
      <c r="T24" s="33">
        <f t="shared" si="2"/>
        <v>-6637.5478680337756</v>
      </c>
    </row>
    <row r="25" spans="1:20" x14ac:dyDescent="0.25">
      <c r="A25" s="15"/>
      <c r="C25" s="17" t="s">
        <v>29</v>
      </c>
      <c r="D25" s="37">
        <f t="shared" si="3"/>
        <v>1907689.4166483027</v>
      </c>
      <c r="E25" s="11">
        <v>1926378.08</v>
      </c>
      <c r="G25" s="10">
        <v>3.6117654150876789E-2</v>
      </c>
      <c r="I25" s="11">
        <v>69576.257257270059</v>
      </c>
      <c r="K25" s="12">
        <f>'[5]5 Rate Development'!X25</f>
        <v>3.5145847972879958E-2</v>
      </c>
      <c r="M25" s="11">
        <f>'[5]5 Rate Development'!V25</f>
        <v>67704.191137968388</v>
      </c>
      <c r="N25" s="16"/>
      <c r="P25" s="12">
        <f t="shared" si="0"/>
        <v>-9.7180617799683122E-4</v>
      </c>
      <c r="R25" s="11">
        <f t="shared" si="1"/>
        <v>-1872.0661193016713</v>
      </c>
      <c r="T25" s="33">
        <f t="shared" si="2"/>
        <v>-1853.9043607979916</v>
      </c>
    </row>
    <row r="26" spans="1:20" x14ac:dyDescent="0.25">
      <c r="A26" s="15"/>
      <c r="C26" s="17" t="s">
        <v>30</v>
      </c>
      <c r="D26" s="37">
        <f t="shared" si="3"/>
        <v>562812.19505694939</v>
      </c>
      <c r="E26" s="11">
        <v>568325.78</v>
      </c>
      <c r="G26" s="10">
        <v>3.5095872361006503E-2</v>
      </c>
      <c r="I26" s="11">
        <v>19945.889034349464</v>
      </c>
      <c r="K26" s="12">
        <f>'[5]5 Rate Development'!X26</f>
        <v>3.4751059031506763E-2</v>
      </c>
      <c r="M26" s="11">
        <f>'[5]5 Rate Development'!V26</f>
        <v>19749.922729907128</v>
      </c>
      <c r="N26" s="16"/>
      <c r="P26" s="12">
        <f t="shared" si="0"/>
        <v>-3.4481332949973936E-4</v>
      </c>
      <c r="R26" s="11">
        <f t="shared" si="1"/>
        <v>-195.96630444233597</v>
      </c>
      <c r="T26" s="33">
        <f t="shared" si="2"/>
        <v>-194.06514686064347</v>
      </c>
    </row>
    <row r="27" spans="1:20" x14ac:dyDescent="0.25">
      <c r="A27" s="15"/>
      <c r="C27" s="17" t="s">
        <v>31</v>
      </c>
      <c r="D27" s="34">
        <v>63917624</v>
      </c>
      <c r="E27" s="18">
        <v>63917624</v>
      </c>
      <c r="G27" s="19"/>
      <c r="I27" s="18">
        <v>0</v>
      </c>
      <c r="K27" s="20">
        <f>'[5]5 Rate Development'!X27</f>
        <v>0</v>
      </c>
      <c r="M27" s="18">
        <f>'[5]5 Rate Development'!V27</f>
        <v>0</v>
      </c>
      <c r="N27" s="16"/>
      <c r="P27" s="20">
        <f t="shared" si="0"/>
        <v>0</v>
      </c>
      <c r="R27" s="18">
        <f t="shared" si="1"/>
        <v>0</v>
      </c>
      <c r="T27" s="34">
        <f t="shared" si="2"/>
        <v>0</v>
      </c>
    </row>
    <row r="28" spans="1:20" x14ac:dyDescent="0.25">
      <c r="A28" s="15"/>
      <c r="D28" s="38"/>
      <c r="E28" s="11"/>
      <c r="G28" s="10"/>
      <c r="I28" s="11"/>
      <c r="K28" s="12"/>
      <c r="M28" s="11"/>
      <c r="N28" s="16"/>
      <c r="P28" s="12"/>
      <c r="R28" s="11"/>
      <c r="T28" s="33"/>
    </row>
    <row r="29" spans="1:20" x14ac:dyDescent="0.25">
      <c r="A29" s="15"/>
      <c r="C29" t="s">
        <v>32</v>
      </c>
      <c r="D29" s="38">
        <f>292404242+9149002</f>
        <v>301553244</v>
      </c>
      <c r="E29" s="11">
        <f>SUM(E12:E27)</f>
        <v>303881239.35594982</v>
      </c>
      <c r="G29" s="10">
        <f>I29/E29</f>
        <v>6.0152164405003553E-2</v>
      </c>
      <c r="I29" s="11">
        <f>SUM(I12:I27)</f>
        <v>18279114.26933533</v>
      </c>
      <c r="K29" s="12">
        <f>'[5]5 Rate Development'!X29</f>
        <v>4.0013066769615774E-2</v>
      </c>
      <c r="M29" s="11">
        <f>'[5]5 Rate Development'!V29</f>
        <v>12159220.320383213</v>
      </c>
      <c r="N29" s="16"/>
      <c r="P29" s="12">
        <f t="shared" si="0"/>
        <v>-2.0139097635387779E-2</v>
      </c>
      <c r="R29" s="11">
        <f t="shared" si="1"/>
        <v>-6119893.9489521161</v>
      </c>
      <c r="T29" s="33">
        <f>D29*P29</f>
        <v>-6073010.2231839141</v>
      </c>
    </row>
    <row r="30" spans="1:20" x14ac:dyDescent="0.25">
      <c r="A30" s="15"/>
      <c r="D30" s="38"/>
      <c r="E30" s="11"/>
      <c r="G30" s="10"/>
      <c r="I30" s="11"/>
      <c r="K30" s="12"/>
      <c r="M30" s="11"/>
      <c r="N30" s="16"/>
      <c r="P30" s="12"/>
      <c r="R30" s="11"/>
      <c r="T30" s="33"/>
    </row>
    <row r="31" spans="1:20" x14ac:dyDescent="0.25">
      <c r="A31" s="15">
        <v>312</v>
      </c>
      <c r="C31" t="s">
        <v>33</v>
      </c>
      <c r="D31" s="38"/>
      <c r="E31" s="11"/>
      <c r="G31" s="10"/>
      <c r="I31" s="11"/>
      <c r="K31" s="12"/>
      <c r="M31" s="11"/>
      <c r="N31" s="16"/>
      <c r="P31" s="12"/>
      <c r="R31" s="11"/>
      <c r="T31" s="33"/>
    </row>
    <row r="32" spans="1:20" x14ac:dyDescent="0.25">
      <c r="A32" s="15"/>
      <c r="C32" s="17" t="s">
        <v>16</v>
      </c>
      <c r="D32" s="37">
        <f>(E32/((E$46)))*(D$46)</f>
        <v>1014680.7661650401</v>
      </c>
      <c r="E32" s="11">
        <v>1012765.4299999997</v>
      </c>
      <c r="G32" s="10">
        <v>0.1684561883625556</v>
      </c>
      <c r="I32" s="11">
        <v>170606.60404316458</v>
      </c>
      <c r="K32" s="12">
        <f>'[5]5 Rate Development'!X32</f>
        <v>2.9963505960554263E-2</v>
      </c>
      <c r="M32" s="11">
        <f>'[5]5 Rate Development'!V32</f>
        <v>30346.002998448294</v>
      </c>
      <c r="N32" s="16"/>
      <c r="P32" s="12">
        <f t="shared" si="0"/>
        <v>-0.13849268240200135</v>
      </c>
      <c r="R32" s="11">
        <f t="shared" si="1"/>
        <v>-140260.60104471628</v>
      </c>
      <c r="T32" s="33">
        <f t="shared" ref="T32:T44" si="4">D32*P32</f>
        <v>-140525.86108791429</v>
      </c>
    </row>
    <row r="33" spans="1:20" x14ac:dyDescent="0.25">
      <c r="A33" s="15"/>
      <c r="C33" s="17" t="s">
        <v>17</v>
      </c>
      <c r="D33" s="37">
        <f t="shared" ref="D33:D44" si="5">(E33/((E$46)))*(D$46)</f>
        <v>60648635.904518768</v>
      </c>
      <c r="E33" s="11">
        <v>60534154.060000002</v>
      </c>
      <c r="G33" s="10">
        <v>0.17565916205733564</v>
      </c>
      <c r="I33" s="11">
        <v>10633378.778029263</v>
      </c>
      <c r="K33" s="12">
        <f>'[5]5 Rate Development'!X33</f>
        <v>2.994335369432987E-2</v>
      </c>
      <c r="M33" s="11">
        <f>'[5]5 Rate Development'!V33</f>
        <v>1812595.5856056346</v>
      </c>
      <c r="N33" s="16"/>
      <c r="P33" s="12">
        <f t="shared" si="0"/>
        <v>-0.14571580836300577</v>
      </c>
      <c r="R33" s="11">
        <f t="shared" si="1"/>
        <v>-8820783.1924236286</v>
      </c>
      <c r="T33" s="33">
        <f t="shared" si="4"/>
        <v>-8837465.0069405679</v>
      </c>
    </row>
    <row r="34" spans="1:20" x14ac:dyDescent="0.25">
      <c r="A34" s="15"/>
      <c r="C34" s="17" t="s">
        <v>18</v>
      </c>
      <c r="D34" s="37">
        <f t="shared" si="5"/>
        <v>5317721.0399487056</v>
      </c>
      <c r="E34" s="11">
        <v>5307683.1800000006</v>
      </c>
      <c r="G34" s="10">
        <v>5.3025636051489425E-2</v>
      </c>
      <c r="I34" s="11">
        <v>281443.27657929208</v>
      </c>
      <c r="K34" s="12">
        <f>'[5]5 Rate Development'!X34</f>
        <v>5.2825243781306763E-2</v>
      </c>
      <c r="M34" s="11">
        <f>'[5]5 Rate Development'!V34</f>
        <v>280379.65789744153</v>
      </c>
      <c r="N34" s="16"/>
      <c r="P34" s="12">
        <f t="shared" si="0"/>
        <v>-2.0039227018266159E-4</v>
      </c>
      <c r="R34" s="11">
        <f t="shared" si="1"/>
        <v>-1063.6186818505521</v>
      </c>
      <c r="T34" s="33">
        <f t="shared" si="4"/>
        <v>-1065.6301913934251</v>
      </c>
    </row>
    <row r="35" spans="1:20" x14ac:dyDescent="0.25">
      <c r="A35" s="15"/>
      <c r="C35" s="17" t="s">
        <v>19</v>
      </c>
      <c r="D35" s="37">
        <f t="shared" si="5"/>
        <v>39429845.808749914</v>
      </c>
      <c r="E35" s="11">
        <v>39355417.07</v>
      </c>
      <c r="G35" s="10">
        <v>5.5027700383622521E-2</v>
      </c>
      <c r="I35" s="11">
        <v>2165638.0990004633</v>
      </c>
      <c r="K35" s="12">
        <f>'[5]5 Rate Development'!X35</f>
        <v>5.4827308113439846E-2</v>
      </c>
      <c r="M35" s="11">
        <f>'[5]5 Rate Development'!V35</f>
        <v>2157751.57762982</v>
      </c>
      <c r="N35" s="16"/>
      <c r="P35" s="12">
        <f t="shared" si="0"/>
        <v>-2.0039227018267547E-4</v>
      </c>
      <c r="R35" s="11">
        <f t="shared" si="1"/>
        <v>-7886.5213706432842</v>
      </c>
      <c r="T35" s="33">
        <f t="shared" si="4"/>
        <v>-7901.4363145682464</v>
      </c>
    </row>
    <row r="36" spans="1:20" x14ac:dyDescent="0.25">
      <c r="A36" s="15"/>
      <c r="C36" s="17" t="s">
        <v>20</v>
      </c>
      <c r="D36" s="37">
        <f t="shared" si="5"/>
        <v>41113415.315617926</v>
      </c>
      <c r="E36" s="11">
        <v>41035808.630000003</v>
      </c>
      <c r="G36" s="10">
        <v>5.6136322910277273E-2</v>
      </c>
      <c r="I36" s="11">
        <v>2303599.404138023</v>
      </c>
      <c r="K36" s="12">
        <f>'[5]5 Rate Development'!X36</f>
        <v>5.593593064009459E-2</v>
      </c>
      <c r="M36" s="11">
        <f>'[5]5 Rate Development'!V36</f>
        <v>2295376.1452878751</v>
      </c>
      <c r="N36" s="16"/>
      <c r="P36" s="12">
        <f t="shared" si="0"/>
        <v>-2.0039227018268241E-4</v>
      </c>
      <c r="R36" s="11">
        <f t="shared" si="1"/>
        <v>-8223.2588501479477</v>
      </c>
      <c r="T36" s="33">
        <f t="shared" si="4"/>
        <v>-8238.8106300601412</v>
      </c>
    </row>
    <row r="37" spans="1:20" x14ac:dyDescent="0.25">
      <c r="A37" s="15"/>
      <c r="C37" s="17" t="s">
        <v>22</v>
      </c>
      <c r="D37" s="37">
        <f t="shared" si="5"/>
        <v>2897438.2651456986</v>
      </c>
      <c r="E37" s="11">
        <v>2891968.9899999998</v>
      </c>
      <c r="G37" s="10">
        <v>8.1473290453810437E-2</v>
      </c>
      <c r="I37" s="11">
        <v>235618.2295056828</v>
      </c>
      <c r="K37" s="12">
        <f>'[5]5 Rate Development'!X37</f>
        <v>2.6441635921125757E-2</v>
      </c>
      <c r="M37" s="11">
        <f>'[5]5 Rate Development'!V37</f>
        <v>76468.391128765768</v>
      </c>
      <c r="N37" s="16"/>
      <c r="P37" s="12">
        <f t="shared" si="0"/>
        <v>-5.503165453268468E-2</v>
      </c>
      <c r="R37" s="11">
        <f t="shared" si="1"/>
        <v>-159149.83837691703</v>
      </c>
      <c r="T37" s="33">
        <f t="shared" si="4"/>
        <v>-159450.82163727932</v>
      </c>
    </row>
    <row r="38" spans="1:20" x14ac:dyDescent="0.25">
      <c r="A38" s="15"/>
      <c r="C38" s="17" t="s">
        <v>23</v>
      </c>
      <c r="D38" s="37">
        <f t="shared" si="5"/>
        <v>121797299.804078</v>
      </c>
      <c r="E38" s="11">
        <v>121567392.25</v>
      </c>
      <c r="G38" s="10">
        <v>9.004584351869814E-2</v>
      </c>
      <c r="I38" s="11">
        <v>10946638.379519697</v>
      </c>
      <c r="K38" s="12">
        <f>'[5]5 Rate Development'!X38</f>
        <v>2.9299153609421657E-2</v>
      </c>
      <c r="M38" s="11">
        <f>'[5]5 Rate Development'!V38</f>
        <v>3561821.699429566</v>
      </c>
      <c r="N38" s="16"/>
      <c r="P38" s="12">
        <f t="shared" si="0"/>
        <v>-6.074668990927648E-2</v>
      </c>
      <c r="R38" s="11">
        <f t="shared" si="1"/>
        <v>-7384816.6800901312</v>
      </c>
      <c r="T38" s="33">
        <f t="shared" si="4"/>
        <v>-7398782.8029855071</v>
      </c>
    </row>
    <row r="39" spans="1:20" x14ac:dyDescent="0.25">
      <c r="A39" s="15"/>
      <c r="C39" s="17" t="s">
        <v>24</v>
      </c>
      <c r="D39" s="37">
        <f t="shared" si="5"/>
        <v>23101432.717905175</v>
      </c>
      <c r="E39" s="11">
        <v>23057825.890000001</v>
      </c>
      <c r="G39" s="10">
        <v>3.5122753288449118E-2</v>
      </c>
      <c r="I39" s="11">
        <v>809854.33010248479</v>
      </c>
      <c r="K39" s="12">
        <f>'[5]5 Rate Development'!X39</f>
        <v>3.4411818529041197E-2</v>
      </c>
      <c r="M39" s="11">
        <f>'[5]5 Rate Development'!V39</f>
        <v>793461.7202009079</v>
      </c>
      <c r="N39" s="16"/>
      <c r="P39" s="12">
        <f t="shared" si="0"/>
        <v>-7.1093475940792183E-4</v>
      </c>
      <c r="R39" s="11">
        <f t="shared" si="1"/>
        <v>-16392.609901576885</v>
      </c>
      <c r="T39" s="33">
        <f t="shared" si="4"/>
        <v>-16423.611511282208</v>
      </c>
    </row>
    <row r="40" spans="1:20" x14ac:dyDescent="0.25">
      <c r="A40" s="15"/>
      <c r="C40" s="17" t="s">
        <v>25</v>
      </c>
      <c r="D40" s="37">
        <f t="shared" si="5"/>
        <v>15581446.722234812</v>
      </c>
      <c r="E40" s="11">
        <v>15552034.803328004</v>
      </c>
      <c r="G40" s="10">
        <v>0.25726844810820404</v>
      </c>
      <c r="I40" s="11">
        <v>4001047.858776974</v>
      </c>
      <c r="K40" s="12">
        <f>'[5]5 Rate Development'!X40</f>
        <v>5.3100000000000001E-2</v>
      </c>
      <c r="M40" s="11">
        <f>'[5]5 Rate Development'!V40</f>
        <v>825813.05850000004</v>
      </c>
      <c r="N40" s="16"/>
      <c r="P40" s="12">
        <f t="shared" si="0"/>
        <v>-0.20416844810820403</v>
      </c>
      <c r="R40" s="11">
        <f t="shared" si="1"/>
        <v>-3175234.8002769742</v>
      </c>
      <c r="T40" s="33">
        <f t="shared" si="4"/>
        <v>-3181239.796559344</v>
      </c>
    </row>
    <row r="41" spans="1:20" x14ac:dyDescent="0.25">
      <c r="A41" s="15"/>
      <c r="C41" s="17" t="s">
        <v>26</v>
      </c>
      <c r="D41" s="37">
        <f t="shared" si="5"/>
        <v>32898833.512378186</v>
      </c>
      <c r="E41" s="11">
        <v>32836732.871748079</v>
      </c>
      <c r="G41" s="10">
        <v>0.11795424322004081</v>
      </c>
      <c r="I41" s="11">
        <v>3873231.9757056818</v>
      </c>
      <c r="K41" s="12">
        <f>'[5]5 Rate Development'!X41</f>
        <v>4.1099999999999998E-2</v>
      </c>
      <c r="M41" s="11">
        <f>'[5]5 Rate Development'!V41</f>
        <v>1349589.7263</v>
      </c>
      <c r="N41" s="16"/>
      <c r="P41" s="12">
        <f t="shared" si="0"/>
        <v>-7.6854243220040808E-2</v>
      </c>
      <c r="R41" s="11">
        <f t="shared" si="1"/>
        <v>-2523642.2494056821</v>
      </c>
      <c r="T41" s="33">
        <f t="shared" si="4"/>
        <v>-2528414.9524159427</v>
      </c>
    </row>
    <row r="42" spans="1:20" x14ac:dyDescent="0.25">
      <c r="A42" s="15"/>
      <c r="C42" s="17" t="s">
        <v>27</v>
      </c>
      <c r="D42" s="37">
        <f t="shared" si="5"/>
        <v>56060876.017812252</v>
      </c>
      <c r="E42" s="11">
        <v>55955054.140763596</v>
      </c>
      <c r="G42" s="10">
        <v>0.12433729878363868</v>
      </c>
      <c r="I42" s="11">
        <v>6957300.2851548018</v>
      </c>
      <c r="K42" s="12">
        <f>'[5]5 Rate Development'!X42</f>
        <v>5.04E-2</v>
      </c>
      <c r="M42" s="11">
        <f>'[5]5 Rate Development'!V42</f>
        <v>2820134.7215999998</v>
      </c>
      <c r="N42" s="16"/>
      <c r="P42" s="12">
        <f t="shared" si="0"/>
        <v>-7.393729878363868E-2</v>
      </c>
      <c r="R42" s="11">
        <f t="shared" si="1"/>
        <v>-4137165.563554802</v>
      </c>
      <c r="T42" s="33">
        <f t="shared" si="4"/>
        <v>-4144989.7402015086</v>
      </c>
    </row>
    <row r="43" spans="1:20" x14ac:dyDescent="0.25">
      <c r="A43" s="15"/>
      <c r="C43" s="17" t="s">
        <v>28</v>
      </c>
      <c r="D43" s="37">
        <f t="shared" si="5"/>
        <v>79012949.585138232</v>
      </c>
      <c r="E43" s="11">
        <v>78863802.814160302</v>
      </c>
      <c r="G43" s="10">
        <v>3.563582558782559E-2</v>
      </c>
      <c r="I43" s="11">
        <v>2810376.7222780855</v>
      </c>
      <c r="K43" s="12">
        <f>'[5]5 Rate Development'!X43</f>
        <v>3.4924890828417668E-2</v>
      </c>
      <c r="M43" s="11">
        <f>'[5]5 Rate Development'!V43</f>
        <v>2754309.7035984066</v>
      </c>
      <c r="N43" s="16"/>
      <c r="P43" s="12">
        <f t="shared" si="0"/>
        <v>-7.1093475940792183E-4</v>
      </c>
      <c r="R43" s="11">
        <f t="shared" si="1"/>
        <v>-56067.018679678906</v>
      </c>
      <c r="T43" s="33">
        <f t="shared" si="4"/>
        <v>-56173.052303420503</v>
      </c>
    </row>
    <row r="44" spans="1:20" x14ac:dyDescent="0.25">
      <c r="A44" s="15"/>
      <c r="C44" s="17" t="s">
        <v>29</v>
      </c>
      <c r="D44" s="39">
        <f t="shared" si="5"/>
        <v>114355.54030732717</v>
      </c>
      <c r="E44" s="18">
        <v>114139.68000000001</v>
      </c>
      <c r="G44" s="19">
        <v>3.3215874301019334E-2</v>
      </c>
      <c r="I44" s="18">
        <v>3791.2492636385705</v>
      </c>
      <c r="K44" s="20">
        <f>'[5]5 Rate Development'!X44</f>
        <v>3.224406812302251E-2</v>
      </c>
      <c r="M44" s="18">
        <f>'[5]5 Rate Development'!V44</f>
        <v>3680.3276174599901</v>
      </c>
      <c r="N44" s="16"/>
      <c r="P44" s="20">
        <f t="shared" si="0"/>
        <v>-9.7180617799682428E-4</v>
      </c>
      <c r="R44" s="18">
        <f t="shared" si="1"/>
        <v>-110.92164617858043</v>
      </c>
      <c r="T44" s="34">
        <f t="shared" si="4"/>
        <v>-111.13142055882541</v>
      </c>
    </row>
    <row r="45" spans="1:20" x14ac:dyDescent="0.25">
      <c r="A45" s="15"/>
      <c r="D45" s="38"/>
      <c r="E45" s="11"/>
      <c r="G45" s="10"/>
      <c r="I45" s="11"/>
      <c r="K45" s="12"/>
      <c r="M45" s="11"/>
      <c r="N45" s="16"/>
      <c r="P45" s="12"/>
      <c r="R45" s="11"/>
      <c r="T45" s="33"/>
    </row>
    <row r="46" spans="1:20" x14ac:dyDescent="0.25">
      <c r="A46" s="15"/>
      <c r="C46" t="s">
        <v>34</v>
      </c>
      <c r="D46" s="38">
        <f>464082317+14906614</f>
        <v>478988931</v>
      </c>
      <c r="E46" s="11">
        <f>SUM(E32:E44)</f>
        <v>478084779.80999994</v>
      </c>
      <c r="G46" s="10">
        <f>I46/E46</f>
        <v>9.4528265907267817E-2</v>
      </c>
      <c r="I46" s="11">
        <f>SUM(I32:I44)</f>
        <v>45192525.192097262</v>
      </c>
      <c r="K46" s="12">
        <f>'[5]5 Rate Development'!X46</f>
        <v>3.9243517280032621E-2</v>
      </c>
      <c r="M46" s="11">
        <f>'[5]5 Rate Development'!V46</f>
        <v>18761728.317794323</v>
      </c>
      <c r="N46" s="16"/>
      <c r="P46" s="12">
        <f t="shared" si="0"/>
        <v>-5.5284748627235196E-2</v>
      </c>
      <c r="R46" s="11">
        <f t="shared" si="1"/>
        <v>-26430796.874302939</v>
      </c>
      <c r="T46" s="33">
        <f>D46*P46</f>
        <v>-26480782.645563103</v>
      </c>
    </row>
    <row r="47" spans="1:20" x14ac:dyDescent="0.25">
      <c r="A47" s="15"/>
      <c r="D47" s="38"/>
      <c r="E47" s="11"/>
      <c r="G47" s="10"/>
      <c r="I47" s="11"/>
      <c r="K47" s="12"/>
      <c r="M47" s="11"/>
      <c r="N47" s="16"/>
      <c r="P47" s="12"/>
      <c r="R47" s="11"/>
      <c r="T47" s="33"/>
    </row>
    <row r="48" spans="1:20" x14ac:dyDescent="0.25">
      <c r="A48" s="15">
        <v>312.10000000000002</v>
      </c>
      <c r="C48" t="s">
        <v>35</v>
      </c>
      <c r="D48" s="33">
        <v>1061826.82</v>
      </c>
      <c r="E48" s="11">
        <v>1061826.82</v>
      </c>
      <c r="G48" s="10">
        <v>3.6877511772963605E-2</v>
      </c>
      <c r="I48" s="11">
        <v>123266.43554138593</v>
      </c>
      <c r="K48" s="12">
        <f>'[5]5 Rate Development'!X48</f>
        <v>3.8696340187685821E-2</v>
      </c>
      <c r="M48" s="11">
        <f>'[5]5 Rate Development'!V48</f>
        <v>41088.811847128643</v>
      </c>
      <c r="N48" s="16"/>
      <c r="P48" s="12">
        <f t="shared" ref="P48" si="6">K48-G48</f>
        <v>1.8188284147222164E-3</v>
      </c>
      <c r="R48" s="11">
        <f t="shared" ref="R48" si="7">M48-I48</f>
        <v>-82177.623694257287</v>
      </c>
      <c r="T48" s="33">
        <f>R48</f>
        <v>-82177.623694257287</v>
      </c>
    </row>
    <row r="49" spans="1:20" x14ac:dyDescent="0.25">
      <c r="A49" s="15"/>
      <c r="D49" s="38"/>
      <c r="E49" s="11"/>
      <c r="G49" s="10"/>
      <c r="I49" s="11"/>
      <c r="K49" s="12"/>
      <c r="M49" s="11"/>
      <c r="N49" s="16"/>
      <c r="P49" s="12"/>
      <c r="R49" s="11"/>
      <c r="T49" s="33"/>
    </row>
    <row r="50" spans="1:20" x14ac:dyDescent="0.25">
      <c r="A50" s="15">
        <v>314</v>
      </c>
      <c r="C50" t="s">
        <v>36</v>
      </c>
      <c r="D50" s="38"/>
      <c r="E50" s="11"/>
      <c r="G50" s="10"/>
      <c r="I50" s="11"/>
      <c r="K50" s="12"/>
      <c r="M50" s="11"/>
      <c r="N50" s="16"/>
      <c r="P50" s="12"/>
      <c r="R50" s="11"/>
      <c r="T50" s="33"/>
    </row>
    <row r="51" spans="1:20" x14ac:dyDescent="0.25">
      <c r="A51" s="15"/>
      <c r="C51" s="17" t="s">
        <v>16</v>
      </c>
      <c r="D51" s="38">
        <f>E51/E$64*D$64</f>
        <v>315651.05494303966</v>
      </c>
      <c r="E51" s="11">
        <v>316523.68</v>
      </c>
      <c r="G51" s="10">
        <v>0.15817089284120386</v>
      </c>
      <c r="I51" s="11">
        <v>50064.833070983499</v>
      </c>
      <c r="K51" s="12">
        <f>'[5]5 Rate Development'!X51</f>
        <v>2.8093452229399397E-2</v>
      </c>
      <c r="M51" s="11">
        <f>'[5]5 Rate Development'!V51</f>
        <v>8892.2428835537012</v>
      </c>
      <c r="N51" s="16"/>
      <c r="P51" s="12">
        <f t="shared" si="0"/>
        <v>-0.13007744061180446</v>
      </c>
      <c r="R51" s="11">
        <f t="shared" si="1"/>
        <v>-41172.5901874298</v>
      </c>
      <c r="T51" s="33">
        <f t="shared" ref="T51:T62" si="8">D51*P51</f>
        <v>-41059.081353406669</v>
      </c>
    </row>
    <row r="52" spans="1:20" x14ac:dyDescent="0.25">
      <c r="A52" s="15"/>
      <c r="C52" s="17" t="s">
        <v>17</v>
      </c>
      <c r="D52" s="38">
        <f t="shared" ref="D52:D62" si="9">E52/E$64*D$64</f>
        <v>18376209.818779793</v>
      </c>
      <c r="E52" s="11">
        <v>18427011.300000001</v>
      </c>
      <c r="G52" s="10">
        <v>0.16735076438953078</v>
      </c>
      <c r="I52" s="11">
        <v>3083774.4264695216</v>
      </c>
      <c r="K52" s="12">
        <f>'[5]5 Rate Development'!X52</f>
        <v>2.843273593654717E-2</v>
      </c>
      <c r="M52" s="11">
        <f>'[5]5 Rate Development'!V52</f>
        <v>523930.34639267082</v>
      </c>
      <c r="N52" s="16"/>
      <c r="P52" s="12">
        <f t="shared" si="0"/>
        <v>-0.13891802845298362</v>
      </c>
      <c r="R52" s="11">
        <f t="shared" si="1"/>
        <v>-2559844.080076851</v>
      </c>
      <c r="T52" s="33">
        <f t="shared" si="8"/>
        <v>-2552786.8384632482</v>
      </c>
    </row>
    <row r="53" spans="1:20" x14ac:dyDescent="0.25">
      <c r="A53" s="15"/>
      <c r="C53" s="17" t="s">
        <v>18</v>
      </c>
      <c r="D53" s="38">
        <f t="shared" si="9"/>
        <v>1096715.4234045951</v>
      </c>
      <c r="E53" s="11">
        <v>1099747.3199999998</v>
      </c>
      <c r="G53" s="10">
        <v>6.0783461383284096E-2</v>
      </c>
      <c r="I53" s="11">
        <v>66846.448756590165</v>
      </c>
      <c r="K53" s="12">
        <f>'[5]5 Rate Development'!X53</f>
        <v>6.0583069113101413E-2</v>
      </c>
      <c r="M53" s="11">
        <f>'[5]5 Rate Development'!V53</f>
        <v>66626.067894508044</v>
      </c>
      <c r="N53" s="16"/>
      <c r="P53" s="12">
        <f t="shared" si="0"/>
        <v>-2.0039227018268241E-4</v>
      </c>
      <c r="R53" s="11">
        <f t="shared" si="1"/>
        <v>-220.38086208212189</v>
      </c>
      <c r="T53" s="33">
        <f t="shared" si="8"/>
        <v>-219.77329344040857</v>
      </c>
    </row>
    <row r="54" spans="1:20" x14ac:dyDescent="0.25">
      <c r="A54" s="15"/>
      <c r="C54" s="17" t="s">
        <v>19</v>
      </c>
      <c r="D54" s="38">
        <f t="shared" si="9"/>
        <v>38024138.429873154</v>
      </c>
      <c r="E54" s="11">
        <v>38129257.089999996</v>
      </c>
      <c r="G54" s="10">
        <v>5.7763110963427448E-2</v>
      </c>
      <c r="I54" s="11">
        <v>2202464.5082427226</v>
      </c>
      <c r="K54" s="12">
        <f>'[5]5 Rate Development'!X54</f>
        <v>5.756271869324478E-2</v>
      </c>
      <c r="M54" s="11">
        <f>'[5]5 Rate Development'!V54</f>
        <v>2194823.6998540787</v>
      </c>
      <c r="N54" s="16"/>
      <c r="P54" s="12">
        <f t="shared" si="0"/>
        <v>-2.0039227018266853E-4</v>
      </c>
      <c r="R54" s="11">
        <f t="shared" si="1"/>
        <v>-7640.8083886438981</v>
      </c>
      <c r="T54" s="33">
        <f t="shared" si="8"/>
        <v>-7619.7434217023301</v>
      </c>
    </row>
    <row r="55" spans="1:20" x14ac:dyDescent="0.25">
      <c r="A55" s="15"/>
      <c r="C55" s="17" t="s">
        <v>20</v>
      </c>
      <c r="D55" s="38">
        <f t="shared" si="9"/>
        <v>44939343.586187713</v>
      </c>
      <c r="E55" s="11">
        <v>45063579.499999985</v>
      </c>
      <c r="G55" s="10">
        <v>6.026015090865789E-2</v>
      </c>
      <c r="I55" s="11">
        <v>2715538.1011543013</v>
      </c>
      <c r="K55" s="12">
        <f>'[5]5 Rate Development'!X55</f>
        <v>6.0059758638475257E-2</v>
      </c>
      <c r="M55" s="11">
        <f>'[5]5 Rate Development'!V55</f>
        <v>2706507.7081557405</v>
      </c>
      <c r="N55" s="16"/>
      <c r="P55" s="12">
        <f t="shared" si="0"/>
        <v>-2.0039227018263384E-4</v>
      </c>
      <c r="R55" s="11">
        <f t="shared" si="1"/>
        <v>-9030.3929985607974</v>
      </c>
      <c r="T55" s="33">
        <f t="shared" si="8"/>
        <v>-9005.4970817535414</v>
      </c>
    </row>
    <row r="56" spans="1:20" x14ac:dyDescent="0.25">
      <c r="A56" s="15"/>
      <c r="C56" s="17" t="s">
        <v>22</v>
      </c>
      <c r="D56" s="38">
        <f t="shared" si="9"/>
        <v>150019.21820430146</v>
      </c>
      <c r="E56" s="11">
        <v>150433.95000000001</v>
      </c>
      <c r="G56" s="10">
        <v>0.10007245352236083</v>
      </c>
      <c r="I56" s="11">
        <v>15054.294469560153</v>
      </c>
      <c r="K56" s="12">
        <f>'[5]5 Rate Development'!X56</f>
        <v>3.2641356943975873E-2</v>
      </c>
      <c r="M56" s="11">
        <f>'[5]5 Rate Development'!V56</f>
        <v>4910.3682584422195</v>
      </c>
      <c r="N56" s="16"/>
      <c r="P56" s="12">
        <f t="shared" si="0"/>
        <v>-6.7431096578384947E-2</v>
      </c>
      <c r="R56" s="11">
        <f t="shared" si="1"/>
        <v>-10143.926211117934</v>
      </c>
      <c r="T56" s="33">
        <f t="shared" si="8"/>
        <v>-10115.960391348057</v>
      </c>
    </row>
    <row r="57" spans="1:20" x14ac:dyDescent="0.25">
      <c r="A57" s="15"/>
      <c r="C57" s="17" t="s">
        <v>23</v>
      </c>
      <c r="D57" s="38">
        <f t="shared" si="9"/>
        <v>29688536.1062469</v>
      </c>
      <c r="E57" s="11">
        <v>29770610.789999999</v>
      </c>
      <c r="G57" s="10">
        <v>9.4355273362645223E-2</v>
      </c>
      <c r="I57" s="11">
        <v>2809014.1192633654</v>
      </c>
      <c r="K57" s="12">
        <f>'[5]5 Rate Development'!X57</f>
        <v>3.0735630224070679E-2</v>
      </c>
      <c r="M57" s="11">
        <f>'[5]5 Rate Development'!V57</f>
        <v>915018.48478616867</v>
      </c>
      <c r="N57" s="16"/>
      <c r="P57" s="12">
        <f t="shared" si="0"/>
        <v>-6.3619643138574544E-2</v>
      </c>
      <c r="R57" s="11">
        <f t="shared" si="1"/>
        <v>-1893995.6344771967</v>
      </c>
      <c r="T57" s="33">
        <f t="shared" si="8"/>
        <v>-1888774.0723861132</v>
      </c>
    </row>
    <row r="58" spans="1:20" x14ac:dyDescent="0.25">
      <c r="A58" s="15"/>
      <c r="C58" s="17" t="s">
        <v>24</v>
      </c>
      <c r="D58" s="38">
        <f t="shared" si="9"/>
        <v>3788702.2300763666</v>
      </c>
      <c r="E58" s="11">
        <v>3799176.1900000004</v>
      </c>
      <c r="G58" s="10">
        <v>4.906279351288878E-2</v>
      </c>
      <c r="I58" s="11">
        <v>186398.19692905352</v>
      </c>
      <c r="K58" s="12">
        <f>'[5]5 Rate Development'!X58</f>
        <v>4.8351858753480859E-2</v>
      </c>
      <c r="M58" s="11">
        <f>'[5]5 Rate Development'!V58</f>
        <v>183697.23051846758</v>
      </c>
      <c r="N58" s="16"/>
      <c r="P58" s="12">
        <f t="shared" si="0"/>
        <v>-7.1093475940792183E-4</v>
      </c>
      <c r="R58" s="11">
        <f t="shared" si="1"/>
        <v>-2700.966410585941</v>
      </c>
      <c r="T58" s="33">
        <f t="shared" si="8"/>
        <v>-2693.5201084075984</v>
      </c>
    </row>
    <row r="59" spans="1:20" x14ac:dyDescent="0.25">
      <c r="A59" s="15"/>
      <c r="C59" s="17" t="s">
        <v>25</v>
      </c>
      <c r="D59" s="38">
        <f t="shared" si="9"/>
        <v>31524815.619005933</v>
      </c>
      <c r="E59" s="11">
        <v>31611966.742356885</v>
      </c>
      <c r="G59" s="10">
        <v>0.26692757424516722</v>
      </c>
      <c r="I59" s="11">
        <v>8438105.5996562243</v>
      </c>
      <c r="K59" s="12">
        <f>'[5]5 Rate Development'!X59</f>
        <v>0.1085</v>
      </c>
      <c r="M59" s="11">
        <f>'[5]5 Rate Development'!V59</f>
        <v>3429898.4194999998</v>
      </c>
      <c r="N59" s="16"/>
      <c r="P59" s="12">
        <f t="shared" si="0"/>
        <v>-0.15842757424516724</v>
      </c>
      <c r="R59" s="11">
        <f t="shared" si="1"/>
        <v>-5008207.1801562244</v>
      </c>
      <c r="T59" s="33">
        <f t="shared" si="8"/>
        <v>-4994400.0670452705</v>
      </c>
    </row>
    <row r="60" spans="1:20" x14ac:dyDescent="0.25">
      <c r="A60" s="15"/>
      <c r="C60" s="17" t="s">
        <v>26</v>
      </c>
      <c r="D60" s="38">
        <f t="shared" si="9"/>
        <v>33915787.201039694</v>
      </c>
      <c r="E60" s="11">
        <v>34009548.223772541</v>
      </c>
      <c r="G60" s="10">
        <v>0.12513487624233741</v>
      </c>
      <c r="I60" s="11">
        <v>4255780.6080395831</v>
      </c>
      <c r="K60" s="12">
        <f>'[5]5 Rate Development'!X60</f>
        <v>6.6000000000000003E-2</v>
      </c>
      <c r="M60" s="11">
        <f>'[5]5 Rate Development'!V60</f>
        <v>2244630.1680000001</v>
      </c>
      <c r="N60" s="16"/>
      <c r="P60" s="12">
        <f t="shared" si="0"/>
        <v>-5.9134876242337403E-2</v>
      </c>
      <c r="R60" s="11">
        <f t="shared" si="1"/>
        <v>-2011150.440039583</v>
      </c>
      <c r="T60" s="33">
        <f t="shared" si="8"/>
        <v>-2005605.8787949332</v>
      </c>
    </row>
    <row r="61" spans="1:20" x14ac:dyDescent="0.25">
      <c r="A61" s="15"/>
      <c r="C61" s="17" t="s">
        <v>27</v>
      </c>
      <c r="D61" s="38">
        <f t="shared" si="9"/>
        <v>63612634.183349349</v>
      </c>
      <c r="E61" s="11">
        <v>63788492.865455315</v>
      </c>
      <c r="G61" s="10">
        <v>0.14193527206549633</v>
      </c>
      <c r="I61" s="11">
        <v>9053837.0895063709</v>
      </c>
      <c r="K61" s="12">
        <f>'[5]5 Rate Development'!X61</f>
        <v>5.2499999999999998E-2</v>
      </c>
      <c r="M61" s="11">
        <f>'[5]5 Rate Development'!V61</f>
        <v>3348895.8824999998</v>
      </c>
      <c r="N61" s="16"/>
      <c r="P61" s="12">
        <f t="shared" si="0"/>
        <v>-8.9435272065496341E-2</v>
      </c>
      <c r="R61" s="11">
        <f t="shared" si="1"/>
        <v>-5704941.2070063706</v>
      </c>
      <c r="T61" s="33">
        <f t="shared" si="8"/>
        <v>-5689213.2449907418</v>
      </c>
    </row>
    <row r="62" spans="1:20" x14ac:dyDescent="0.25">
      <c r="A62" s="15"/>
      <c r="C62" s="17" t="s">
        <v>28</v>
      </c>
      <c r="D62" s="40">
        <f t="shared" si="9"/>
        <v>61558240.128889158</v>
      </c>
      <c r="E62" s="18">
        <v>61728419.388415292</v>
      </c>
      <c r="G62" s="19">
        <v>3.9086522444645187E-2</v>
      </c>
      <c r="I62" s="18">
        <v>2412749.2498977655</v>
      </c>
      <c r="K62" s="20">
        <f>'[5]5 Rate Development'!X62</f>
        <v>3.8375587685237265E-2</v>
      </c>
      <c r="M62" s="18">
        <f>'[5]5 Rate Development'!V62</f>
        <v>2368864.3709112313</v>
      </c>
      <c r="N62" s="16"/>
      <c r="P62" s="20">
        <f t="shared" si="0"/>
        <v>-7.1093475940792183E-4</v>
      </c>
      <c r="R62" s="18">
        <f t="shared" si="1"/>
        <v>-43884.878986534197</v>
      </c>
      <c r="T62" s="34">
        <f t="shared" si="8"/>
        <v>-43763.892635606891</v>
      </c>
    </row>
    <row r="63" spans="1:20" x14ac:dyDescent="0.25">
      <c r="A63" s="15"/>
      <c r="D63" s="38"/>
      <c r="E63" s="11"/>
      <c r="G63" s="10"/>
      <c r="I63" s="11"/>
      <c r="K63" s="12"/>
      <c r="M63" s="11"/>
      <c r="N63" s="16"/>
      <c r="P63" s="12"/>
      <c r="R63" s="11"/>
      <c r="T63" s="33"/>
    </row>
    <row r="64" spans="1:20" x14ac:dyDescent="0.25">
      <c r="A64" s="15"/>
      <c r="C64" t="s">
        <v>37</v>
      </c>
      <c r="D64" s="38">
        <f>310226374+16764419</f>
        <v>326990793</v>
      </c>
      <c r="E64" s="11">
        <f>SUM(E51:E62)</f>
        <v>327894767.04000002</v>
      </c>
      <c r="G64" s="10">
        <f>I64/E64</f>
        <v>0.10762485718825469</v>
      </c>
      <c r="I64" s="11">
        <f>SUM(I51:I62)</f>
        <v>35289627.475456044</v>
      </c>
      <c r="K64" s="12">
        <f>'[5]5 Rate Development'!X64</f>
        <v>5.4885581591057955E-2</v>
      </c>
      <c r="M64" s="11">
        <f>'[5]5 Rate Development'!V64</f>
        <v>17996694.989654861</v>
      </c>
      <c r="N64" s="16"/>
      <c r="P64" s="12">
        <f t="shared" si="0"/>
        <v>-5.2739275597196739E-2</v>
      </c>
      <c r="R64" s="11">
        <f t="shared" si="1"/>
        <v>-17292932.485801183</v>
      </c>
      <c r="T64" s="33">
        <f>D64*P64</f>
        <v>-17245257.549772911</v>
      </c>
    </row>
    <row r="65" spans="1:20" x14ac:dyDescent="0.25">
      <c r="A65" s="15"/>
      <c r="D65" s="38"/>
      <c r="E65" s="11"/>
      <c r="G65" s="10"/>
      <c r="I65" s="11"/>
      <c r="K65" s="12"/>
      <c r="M65" s="11"/>
      <c r="N65" s="16"/>
      <c r="P65" s="12"/>
      <c r="R65" s="11"/>
      <c r="T65" s="33"/>
    </row>
    <row r="66" spans="1:20" x14ac:dyDescent="0.25">
      <c r="A66" s="15">
        <v>315</v>
      </c>
      <c r="C66" t="s">
        <v>38</v>
      </c>
      <c r="D66" s="38"/>
      <c r="E66" s="11"/>
      <c r="G66" s="10"/>
      <c r="I66" s="11"/>
      <c r="K66" s="12"/>
      <c r="M66" s="11"/>
      <c r="N66" s="16"/>
      <c r="P66" s="12"/>
      <c r="R66" s="11"/>
      <c r="T66" s="33"/>
    </row>
    <row r="67" spans="1:20" x14ac:dyDescent="0.25">
      <c r="A67" s="15"/>
      <c r="C67" s="17" t="s">
        <v>16</v>
      </c>
      <c r="D67" s="38">
        <f>(E67/(E$82)*(D$82))</f>
        <v>847391.15744582296</v>
      </c>
      <c r="E67" s="11">
        <v>847724.42999999982</v>
      </c>
      <c r="G67" s="10">
        <v>0.15697286923729675</v>
      </c>
      <c r="I67" s="11">
        <v>133069.7360996519</v>
      </c>
      <c r="K67" s="12">
        <f>'[5]5 Rate Development'!X67</f>
        <v>2.7875629755961744E-2</v>
      </c>
      <c r="M67" s="11">
        <f>'[5]5 Rate Development'!V67</f>
        <v>23630.852345763702</v>
      </c>
      <c r="N67" s="16"/>
      <c r="P67" s="12">
        <f t="shared" si="0"/>
        <v>-0.129097239481335</v>
      </c>
      <c r="R67" s="11">
        <f t="shared" si="1"/>
        <v>-109438.88375388819</v>
      </c>
      <c r="T67" s="33">
        <f t="shared" ref="T67:T80" si="10">D67*P67</f>
        <v>-109395.85918714906</v>
      </c>
    </row>
    <row r="68" spans="1:20" x14ac:dyDescent="0.25">
      <c r="A68" s="15"/>
      <c r="C68" s="17" t="s">
        <v>17</v>
      </c>
      <c r="D68" s="38">
        <f t="shared" ref="D68:D80" si="11">(E68/(E$82)*(D$82))</f>
        <v>12161283.348936528</v>
      </c>
      <c r="E68" s="11">
        <v>12166066.289999999</v>
      </c>
      <c r="G68" s="10">
        <v>0.16943096694415768</v>
      </c>
      <c r="I68" s="11">
        <v>2061308.3754214209</v>
      </c>
      <c r="K68" s="12">
        <f>'[5]5 Rate Development'!X68</f>
        <v>2.8810954582842965E-2</v>
      </c>
      <c r="M68" s="11">
        <f>'[5]5 Rate Development'!V68</f>
        <v>350515.98333304678</v>
      </c>
      <c r="N68" s="16"/>
      <c r="P68" s="12">
        <f t="shared" si="0"/>
        <v>-0.14062001236131472</v>
      </c>
      <c r="R68" s="11">
        <f t="shared" si="1"/>
        <v>-1710792.3920883741</v>
      </c>
      <c r="T68" s="33">
        <f t="shared" si="10"/>
        <v>-1710119.8148569055</v>
      </c>
    </row>
    <row r="69" spans="1:20" x14ac:dyDescent="0.25">
      <c r="A69" s="15"/>
      <c r="C69" s="17" t="s">
        <v>18</v>
      </c>
      <c r="D69" s="38">
        <f t="shared" si="11"/>
        <v>3878165.8865923025</v>
      </c>
      <c r="E69" s="11">
        <v>3879691.1399999997</v>
      </c>
      <c r="G69" s="10">
        <v>5.0581264410262464E-2</v>
      </c>
      <c r="I69" s="11">
        <v>196239.6833824926</v>
      </c>
      <c r="K69" s="12">
        <f>'[5]5 Rate Development'!X69</f>
        <v>5.0380872140079802E-2</v>
      </c>
      <c r="M69" s="11">
        <f>'[5]5 Rate Development'!V69</f>
        <v>195462.22326734042</v>
      </c>
      <c r="N69" s="16"/>
      <c r="P69" s="12">
        <f t="shared" si="0"/>
        <v>-2.0039227018266159E-4</v>
      </c>
      <c r="R69" s="11">
        <f t="shared" si="1"/>
        <v>-777.46011515217833</v>
      </c>
      <c r="T69" s="33">
        <f t="shared" si="10"/>
        <v>-777.15446615918597</v>
      </c>
    </row>
    <row r="70" spans="1:20" x14ac:dyDescent="0.25">
      <c r="A70" s="15"/>
      <c r="C70" s="17" t="s">
        <v>19</v>
      </c>
      <c r="D70" s="38">
        <f t="shared" si="11"/>
        <v>6654171.3145843511</v>
      </c>
      <c r="E70" s="11">
        <v>6656788.3499999978</v>
      </c>
      <c r="G70" s="10">
        <v>5.293042091175524E-2</v>
      </c>
      <c r="I70" s="11">
        <v>352346.60928596853</v>
      </c>
      <c r="K70" s="12">
        <f>'[5]5 Rate Development'!X70</f>
        <v>5.2730028641572571E-2</v>
      </c>
      <c r="M70" s="11">
        <f>'[5]5 Rate Development'!V70</f>
        <v>351012.64035638649</v>
      </c>
      <c r="N70" s="16"/>
      <c r="P70" s="12">
        <f t="shared" si="0"/>
        <v>-2.0039227018266853E-4</v>
      </c>
      <c r="R70" s="11">
        <f t="shared" si="1"/>
        <v>-1333.9689295820426</v>
      </c>
      <c r="T70" s="33">
        <f t="shared" si="10"/>
        <v>-1333.4444959139498</v>
      </c>
    </row>
    <row r="71" spans="1:20" x14ac:dyDescent="0.25">
      <c r="A71" s="15"/>
      <c r="C71" s="17" t="s">
        <v>20</v>
      </c>
      <c r="D71" s="38">
        <f t="shared" si="11"/>
        <v>5443344.2537395796</v>
      </c>
      <c r="E71" s="11">
        <v>5445485.0800000001</v>
      </c>
      <c r="G71" s="10">
        <v>5.6646515185027925E-2</v>
      </c>
      <c r="I71" s="11">
        <v>308467.753274063</v>
      </c>
      <c r="K71" s="12">
        <f>'[5]5 Rate Development'!X71</f>
        <v>5.6446122914845256E-2</v>
      </c>
      <c r="M71" s="11">
        <f>'[5]5 Rate Development'!V71</f>
        <v>307376.52015663596</v>
      </c>
      <c r="N71" s="16"/>
      <c r="P71" s="12">
        <f t="shared" si="0"/>
        <v>-2.0039227018266853E-4</v>
      </c>
      <c r="R71" s="11">
        <f t="shared" si="1"/>
        <v>-1091.2331174270366</v>
      </c>
      <c r="T71" s="33">
        <f t="shared" si="10"/>
        <v>-1090.804112392658</v>
      </c>
    </row>
    <row r="72" spans="1:20" x14ac:dyDescent="0.25">
      <c r="A72" s="15"/>
      <c r="C72" s="17" t="s">
        <v>22</v>
      </c>
      <c r="D72" s="38">
        <f t="shared" si="11"/>
        <v>523353.8288843956</v>
      </c>
      <c r="E72" s="11">
        <v>523559.66000000015</v>
      </c>
      <c r="G72" s="10">
        <v>0.10764732483335225</v>
      </c>
      <c r="I72" s="11">
        <v>56359.796789659478</v>
      </c>
      <c r="K72" s="12">
        <f>'[5]5 Rate Development'!X72</f>
        <v>3.5166314047639681E-2</v>
      </c>
      <c r="M72" s="11">
        <f>'[5]5 Rate Development'!V72</f>
        <v>18411.66342623546</v>
      </c>
      <c r="N72" s="16"/>
      <c r="P72" s="12">
        <f t="shared" si="0"/>
        <v>-7.2481010785712563E-2</v>
      </c>
      <c r="R72" s="11">
        <f t="shared" si="1"/>
        <v>-37948.133363424015</v>
      </c>
      <c r="T72" s="33">
        <f t="shared" si="10"/>
        <v>-37933.214516113847</v>
      </c>
    </row>
    <row r="73" spans="1:20" x14ac:dyDescent="0.25">
      <c r="A73" s="15"/>
      <c r="C73" s="17" t="s">
        <v>23</v>
      </c>
      <c r="D73" s="38">
        <f t="shared" si="11"/>
        <v>20853262.409096528</v>
      </c>
      <c r="E73" s="11">
        <v>20861463.839999996</v>
      </c>
      <c r="G73" s="10">
        <v>8.1718637873683095E-2</v>
      </c>
      <c r="I73" s="11">
        <v>1704770.409055894</v>
      </c>
      <c r="K73" s="12">
        <f>'[5]5 Rate Development'!X73</f>
        <v>2.6523418394416645E-2</v>
      </c>
      <c r="M73" s="11">
        <f>'[5]5 Rate Development'!V73</f>
        <v>553317.3337483136</v>
      </c>
      <c r="N73" s="16"/>
      <c r="P73" s="12">
        <f t="shared" si="0"/>
        <v>-5.519521947926645E-2</v>
      </c>
      <c r="R73" s="11">
        <f t="shared" si="1"/>
        <v>-1151453.0753075804</v>
      </c>
      <c r="T73" s="33">
        <f t="shared" si="10"/>
        <v>-1151000.3955288194</v>
      </c>
    </row>
    <row r="74" spans="1:20" x14ac:dyDescent="0.25">
      <c r="A74" s="15"/>
      <c r="C74" s="17" t="s">
        <v>24</v>
      </c>
      <c r="D74" s="38">
        <f t="shared" si="11"/>
        <v>6742205.2614966761</v>
      </c>
      <c r="E74" s="11">
        <v>6744856.9200000009</v>
      </c>
      <c r="G74" s="10">
        <v>3.7719099957344723E-2</v>
      </c>
      <c r="I74" s="11">
        <v>254409.93236346828</v>
      </c>
      <c r="K74" s="12">
        <f>'[5]5 Rate Development'!X74</f>
        <v>3.7008165197936788E-2</v>
      </c>
      <c r="M74" s="11">
        <f>'[5]5 Rate Development'!V74</f>
        <v>249614.77913180712</v>
      </c>
      <c r="N74" s="16"/>
      <c r="P74" s="12">
        <f t="shared" si="0"/>
        <v>-7.1093475940793571E-4</v>
      </c>
      <c r="R74" s="11">
        <f t="shared" si="1"/>
        <v>-4795.1532316611556</v>
      </c>
      <c r="T74" s="33">
        <f t="shared" si="10"/>
        <v>-4793.2680754610574</v>
      </c>
    </row>
    <row r="75" spans="1:20" x14ac:dyDescent="0.25">
      <c r="A75" s="15"/>
      <c r="C75" s="17" t="s">
        <v>25</v>
      </c>
      <c r="D75" s="38">
        <f t="shared" si="11"/>
        <v>7362002.9839969603</v>
      </c>
      <c r="E75" s="11">
        <v>7364898.404272208</v>
      </c>
      <c r="G75" s="10">
        <v>0.25276383901761756</v>
      </c>
      <c r="I75" s="11">
        <v>1861579.994638569</v>
      </c>
      <c r="K75" s="12">
        <f>'[5]5 Rate Development'!X75</f>
        <v>7.1499999999999994E-2</v>
      </c>
      <c r="M75" s="11">
        <f>'[5]5 Rate Development'!V75</f>
        <v>526590.20699999994</v>
      </c>
      <c r="N75" s="16"/>
      <c r="P75" s="12">
        <f t="shared" si="0"/>
        <v>-0.18126383901761756</v>
      </c>
      <c r="R75" s="11">
        <f t="shared" si="1"/>
        <v>-1334989.787638569</v>
      </c>
      <c r="T75" s="33">
        <f t="shared" si="10"/>
        <v>-1334464.9237384452</v>
      </c>
    </row>
    <row r="76" spans="1:20" x14ac:dyDescent="0.25">
      <c r="A76" s="15"/>
      <c r="C76" s="17" t="s">
        <v>26</v>
      </c>
      <c r="D76" s="38">
        <f t="shared" si="11"/>
        <v>9739731.2700984441</v>
      </c>
      <c r="E76" s="11">
        <v>9743561.8329841439</v>
      </c>
      <c r="G76" s="10">
        <v>0.12787021163799051</v>
      </c>
      <c r="I76" s="11">
        <v>1245911.3136915292</v>
      </c>
      <c r="K76" s="12">
        <f>'[5]5 Rate Development'!X76</f>
        <v>5.6099999999999997E-2</v>
      </c>
      <c r="M76" s="11">
        <f>'[5]5 Rate Development'!V76</f>
        <v>546613.82819999999</v>
      </c>
      <c r="N76" s="16"/>
      <c r="P76" s="12">
        <f t="shared" ref="P76:P103" si="12">K76-G76</f>
        <v>-7.1770211637990508E-2</v>
      </c>
      <c r="R76" s="11">
        <f t="shared" ref="R76:R103" si="13">M76-I76</f>
        <v>-699297.48549152922</v>
      </c>
      <c r="T76" s="33">
        <f t="shared" si="10"/>
        <v>-699022.57455211948</v>
      </c>
    </row>
    <row r="77" spans="1:20" x14ac:dyDescent="0.25">
      <c r="A77" s="15"/>
      <c r="C77" s="17" t="s">
        <v>27</v>
      </c>
      <c r="D77" s="38">
        <f t="shared" si="11"/>
        <v>8362497.8848712733</v>
      </c>
      <c r="E77" s="11">
        <v>8365786.7922488181</v>
      </c>
      <c r="G77" s="10">
        <v>0.11535459033496731</v>
      </c>
      <c r="I77" s="11">
        <v>965031.9082495427</v>
      </c>
      <c r="K77" s="12">
        <f>'[5]5 Rate Development'!X77</f>
        <v>2.3400000000000001E-2</v>
      </c>
      <c r="M77" s="11">
        <f>'[5]5 Rate Development'!V77</f>
        <v>195759.41580000002</v>
      </c>
      <c r="N77" s="16"/>
      <c r="P77" s="12">
        <f t="shared" si="12"/>
        <v>-9.1954590334967307E-2</v>
      </c>
      <c r="R77" s="11">
        <f t="shared" si="13"/>
        <v>-769272.49244954274</v>
      </c>
      <c r="T77" s="33">
        <f t="shared" si="10"/>
        <v>-768970.06718036858</v>
      </c>
    </row>
    <row r="78" spans="1:20" x14ac:dyDescent="0.25">
      <c r="A78" s="15"/>
      <c r="C78" s="17" t="s">
        <v>28</v>
      </c>
      <c r="D78" s="38">
        <f t="shared" si="11"/>
        <v>23119201.462843269</v>
      </c>
      <c r="E78" s="11">
        <v>23128294.070494827</v>
      </c>
      <c r="G78" s="10">
        <v>3.6755876661210093E-2</v>
      </c>
      <c r="I78" s="11">
        <v>850100.72423930455</v>
      </c>
      <c r="K78" s="12">
        <f>'[5]5 Rate Development'!X78</f>
        <v>3.6044941901802172E-2</v>
      </c>
      <c r="M78" s="11">
        <f>'[5]5 Rate Development'!V78</f>
        <v>833658.01605878165</v>
      </c>
      <c r="N78" s="16"/>
      <c r="P78" s="12">
        <f t="shared" si="12"/>
        <v>-7.1093475940792183E-4</v>
      </c>
      <c r="R78" s="11">
        <f t="shared" si="13"/>
        <v>-16442.708180522895</v>
      </c>
      <c r="T78" s="33">
        <f t="shared" si="10"/>
        <v>-16436.243929689754</v>
      </c>
    </row>
    <row r="79" spans="1:20" x14ac:dyDescent="0.25">
      <c r="A79" s="15"/>
      <c r="C79" s="17" t="s">
        <v>29</v>
      </c>
      <c r="D79" s="38">
        <f t="shared" si="11"/>
        <v>6069225.0895250589</v>
      </c>
      <c r="E79" s="11">
        <v>6071612.0699999994</v>
      </c>
      <c r="G79" s="10">
        <v>3.3704941887975057E-2</v>
      </c>
      <c r="I79" s="11">
        <v>204643.33198567791</v>
      </c>
      <c r="K79" s="12">
        <f>'[5]5 Rate Development'!X79</f>
        <v>3.2733135709978239E-2</v>
      </c>
      <c r="M79" s="11">
        <f>'[5]5 Rate Development'!V79</f>
        <v>198742.90186565189</v>
      </c>
      <c r="N79" s="16"/>
      <c r="P79" s="12">
        <f t="shared" si="12"/>
        <v>-9.7180617799681734E-4</v>
      </c>
      <c r="R79" s="11">
        <f t="shared" si="13"/>
        <v>-5900.4301200260234</v>
      </c>
      <c r="T79" s="33">
        <f t="shared" si="10"/>
        <v>-5898.1104376537387</v>
      </c>
    </row>
    <row r="80" spans="1:20" x14ac:dyDescent="0.25">
      <c r="A80" s="15"/>
      <c r="C80" s="17" t="s">
        <v>39</v>
      </c>
      <c r="D80" s="40">
        <f t="shared" si="11"/>
        <v>95150.84788881868</v>
      </c>
      <c r="E80" s="18">
        <v>95188.27</v>
      </c>
      <c r="G80" s="19">
        <v>3.5088228929809541E-2</v>
      </c>
      <c r="I80" s="18">
        <v>3339.987809192522</v>
      </c>
      <c r="K80" s="20">
        <f>'[5]5 Rate Development'!X80</f>
        <v>3.4743415600309809E-2</v>
      </c>
      <c r="M80" s="18">
        <f>'[5]5 Rate Development'!V80</f>
        <v>3307.165624884502</v>
      </c>
      <c r="N80" s="16"/>
      <c r="P80" s="20">
        <f t="shared" si="12"/>
        <v>-3.4481332949973242E-4</v>
      </c>
      <c r="R80" s="18">
        <f t="shared" si="13"/>
        <v>-32.822184308020041</v>
      </c>
      <c r="T80" s="34">
        <f t="shared" si="10"/>
        <v>-32.809280665266158</v>
      </c>
    </row>
    <row r="81" spans="1:20" x14ac:dyDescent="0.25">
      <c r="A81" s="15"/>
      <c r="D81" s="38"/>
      <c r="E81" s="11"/>
      <c r="G81" s="10"/>
      <c r="I81" s="11"/>
      <c r="K81" s="12"/>
      <c r="M81" s="11"/>
      <c r="N81" s="16"/>
      <c r="P81" s="12"/>
      <c r="R81" s="11"/>
      <c r="T81" s="33"/>
    </row>
    <row r="82" spans="1:20" x14ac:dyDescent="0.25">
      <c r="A82" s="15"/>
      <c r="C82" t="s">
        <v>40</v>
      </c>
      <c r="D82" s="38">
        <f>110085549+1765438</f>
        <v>111850987</v>
      </c>
      <c r="E82" s="11">
        <f>SUM(E67:E80)</f>
        <v>111894977.14999998</v>
      </c>
      <c r="G82" s="10">
        <f>I82/E82</f>
        <v>9.1135275380736222E-2</v>
      </c>
      <c r="I82" s="11">
        <f>SUM(I67:I80)</f>
        <v>10197579.556286436</v>
      </c>
      <c r="K82" s="12">
        <f>'[5]5 Rate Development'!X82</f>
        <v>3.8911608377899816E-2</v>
      </c>
      <c r="M82" s="11">
        <f>'[5]5 Rate Development'!V82</f>
        <v>4354013.5303148478</v>
      </c>
      <c r="N82" s="16"/>
      <c r="P82" s="12">
        <f t="shared" si="12"/>
        <v>-5.2223667002836406E-2</v>
      </c>
      <c r="R82" s="11">
        <f t="shared" si="13"/>
        <v>-5843566.0259715877</v>
      </c>
      <c r="T82" s="33">
        <f>D82*P82</f>
        <v>-5841268.6990265837</v>
      </c>
    </row>
    <row r="83" spans="1:20" x14ac:dyDescent="0.25">
      <c r="A83" s="15"/>
      <c r="D83" s="38"/>
      <c r="E83" s="11"/>
      <c r="G83" s="10"/>
      <c r="I83" s="11"/>
      <c r="K83" s="12"/>
      <c r="M83" s="11"/>
      <c r="N83" s="16"/>
      <c r="P83" s="12"/>
      <c r="R83" s="11"/>
      <c r="T83" s="33"/>
    </row>
    <row r="84" spans="1:20" x14ac:dyDescent="0.25">
      <c r="A84" s="15">
        <v>316</v>
      </c>
      <c r="C84" t="s">
        <v>41</v>
      </c>
      <c r="D84" s="38"/>
      <c r="E84" s="11"/>
      <c r="G84" s="10"/>
      <c r="I84" s="11"/>
      <c r="K84" s="12"/>
      <c r="M84" s="11"/>
      <c r="N84" s="16"/>
      <c r="P84" s="12"/>
      <c r="R84" s="11"/>
      <c r="T84" s="33"/>
    </row>
    <row r="85" spans="1:20" x14ac:dyDescent="0.25">
      <c r="A85" s="15"/>
      <c r="C85" s="17" t="s">
        <v>16</v>
      </c>
      <c r="D85" s="38">
        <f>E85/E$101*D$101</f>
        <v>540591.3457454663</v>
      </c>
      <c r="E85" s="11">
        <v>540687.17000000004</v>
      </c>
      <c r="G85" s="10">
        <v>0.16704468426014674</v>
      </c>
      <c r="I85" s="11">
        <v>90318.917596162282</v>
      </c>
      <c r="K85" s="12">
        <f>'[5]5 Rate Development'!X85</f>
        <v>2.9706868851025376E-2</v>
      </c>
      <c r="M85" s="11">
        <f>'[5]5 Rate Development'!V85</f>
        <v>16062.122848622063</v>
      </c>
      <c r="N85" s="16"/>
      <c r="P85" s="12">
        <f t="shared" si="12"/>
        <v>-0.13733781540912135</v>
      </c>
      <c r="R85" s="11">
        <f t="shared" si="13"/>
        <v>-74256.794747540218</v>
      </c>
      <c r="T85" s="33">
        <f t="shared" ref="T85:T99" si="14">D85*P85</f>
        <v>-74243.634453759354</v>
      </c>
    </row>
    <row r="86" spans="1:20" x14ac:dyDescent="0.25">
      <c r="A86" s="15"/>
      <c r="C86" s="17" t="s">
        <v>17</v>
      </c>
      <c r="D86" s="38">
        <f t="shared" ref="D86:D99" si="15">E86/E$101*D$101</f>
        <v>829414.21951972286</v>
      </c>
      <c r="E86" s="11">
        <v>829561.24</v>
      </c>
      <c r="G86" s="10">
        <v>0.17906485335907268</v>
      </c>
      <c r="I86" s="11">
        <v>148545.2617929705</v>
      </c>
      <c r="K86" s="12">
        <f>'[5]5 Rate Development'!X86</f>
        <v>3.056257029464569E-2</v>
      </c>
      <c r="M86" s="11">
        <f>'[5]5 Rate Development'!V86</f>
        <v>25353.523711213445</v>
      </c>
      <c r="N86" s="16"/>
      <c r="P86" s="12">
        <f t="shared" si="12"/>
        <v>-0.148502283064427</v>
      </c>
      <c r="R86" s="11">
        <f t="shared" si="13"/>
        <v>-123191.73808175705</v>
      </c>
      <c r="T86" s="33">
        <f t="shared" si="14"/>
        <v>-123169.90520477868</v>
      </c>
    </row>
    <row r="87" spans="1:20" x14ac:dyDescent="0.25">
      <c r="A87" s="15"/>
      <c r="C87" s="17" t="s">
        <v>18</v>
      </c>
      <c r="D87" s="38">
        <f t="shared" si="15"/>
        <v>2842060.041523037</v>
      </c>
      <c r="E87" s="11">
        <v>2842563.82</v>
      </c>
      <c r="G87" s="10">
        <v>5.8004491972259209E-2</v>
      </c>
      <c r="I87" s="11">
        <v>164881.47027782447</v>
      </c>
      <c r="K87" s="12">
        <f>'[5]5 Rate Development'!X87</f>
        <v>5.7804099702076561E-2</v>
      </c>
      <c r="M87" s="11">
        <f>'[5]5 Rate Development'!V87</f>
        <v>164311.8424607956</v>
      </c>
      <c r="N87" s="16"/>
      <c r="P87" s="12">
        <f t="shared" si="12"/>
        <v>-2.0039227018264771E-4</v>
      </c>
      <c r="R87" s="11">
        <f t="shared" si="13"/>
        <v>-569.6278170288715</v>
      </c>
      <c r="T87" s="33">
        <f t="shared" si="14"/>
        <v>-569.52686371619143</v>
      </c>
    </row>
    <row r="88" spans="1:20" x14ac:dyDescent="0.25">
      <c r="A88" s="15"/>
      <c r="C88" s="17" t="s">
        <v>19</v>
      </c>
      <c r="D88" s="38">
        <f t="shared" si="15"/>
        <v>37389.552394852821</v>
      </c>
      <c r="E88" s="11">
        <v>37396.18</v>
      </c>
      <c r="G88" s="10">
        <v>6.6325001542711509E-2</v>
      </c>
      <c r="I88" s="11">
        <v>2480.3016961915173</v>
      </c>
      <c r="K88" s="12">
        <f>'[5]5 Rate Development'!X88</f>
        <v>6.6124609272528834E-2</v>
      </c>
      <c r="M88" s="11">
        <f>'[5]5 Rate Development'!V88</f>
        <v>2472.8077907851575</v>
      </c>
      <c r="N88" s="16"/>
      <c r="P88" s="12">
        <f t="shared" si="12"/>
        <v>-2.0039227018267547E-4</v>
      </c>
      <c r="R88" s="11">
        <f t="shared" si="13"/>
        <v>-7.4939054063597723</v>
      </c>
      <c r="T88" s="33">
        <f t="shared" si="14"/>
        <v>-7.4925772855186468</v>
      </c>
    </row>
    <row r="89" spans="1:20" x14ac:dyDescent="0.25">
      <c r="A89" s="15"/>
      <c r="C89" s="17" t="s">
        <v>22</v>
      </c>
      <c r="D89" s="38">
        <f t="shared" si="15"/>
        <v>346877.23316240235</v>
      </c>
      <c r="E89" s="11">
        <v>346938.71999999991</v>
      </c>
      <c r="G89" s="10">
        <v>0.11267305206801155</v>
      </c>
      <c r="I89" s="11">
        <v>39090.644462969271</v>
      </c>
      <c r="K89" s="12">
        <f>'[5]5 Rate Development'!X89</f>
        <v>3.6841556459192799E-2</v>
      </c>
      <c r="M89" s="11">
        <f>'[5]5 Rate Development'!V89</f>
        <v>12781.76244076008</v>
      </c>
      <c r="N89" s="16"/>
      <c r="P89" s="12">
        <f t="shared" si="12"/>
        <v>-7.5831495608818744E-2</v>
      </c>
      <c r="R89" s="11">
        <f t="shared" si="13"/>
        <v>-26308.882022209189</v>
      </c>
      <c r="T89" s="33">
        <f t="shared" si="14"/>
        <v>-26304.21938335391</v>
      </c>
    </row>
    <row r="90" spans="1:20" x14ac:dyDescent="0.25">
      <c r="A90" s="15"/>
      <c r="C90" s="17" t="s">
        <v>23</v>
      </c>
      <c r="D90" s="38">
        <f t="shared" si="15"/>
        <v>1658396.8955340753</v>
      </c>
      <c r="E90" s="11">
        <v>1658690.8599999999</v>
      </c>
      <c r="G90" s="10">
        <v>8.9860400249282699E-2</v>
      </c>
      <c r="I90" s="11">
        <v>149050.62456942693</v>
      </c>
      <c r="K90" s="12">
        <f>'[5]5 Rate Development'!X90</f>
        <v>2.9237339186283184E-2</v>
      </c>
      <c r="M90" s="11">
        <f>'[5]5 Rate Development'!V90</f>
        <v>48495.707279007751</v>
      </c>
      <c r="N90" s="16"/>
      <c r="P90" s="12">
        <f t="shared" si="12"/>
        <v>-6.0623061062999514E-2</v>
      </c>
      <c r="R90" s="11">
        <f t="shared" si="13"/>
        <v>-100554.91729041918</v>
      </c>
      <c r="T90" s="33">
        <f t="shared" si="14"/>
        <v>-100537.09626465107</v>
      </c>
    </row>
    <row r="91" spans="1:20" x14ac:dyDescent="0.25">
      <c r="A91" s="15"/>
      <c r="C91" s="17" t="s">
        <v>24</v>
      </c>
      <c r="D91" s="38">
        <f t="shared" si="15"/>
        <v>5765917.7037462117</v>
      </c>
      <c r="E91" s="11">
        <v>5766939.7600000016</v>
      </c>
      <c r="G91" s="10">
        <v>4.2133032632935337E-2</v>
      </c>
      <c r="I91" s="11">
        <v>242978.66110025236</v>
      </c>
      <c r="K91" s="12">
        <f>'[5]5 Rate Development'!X91</f>
        <v>4.1422097873527394E-2</v>
      </c>
      <c r="M91" s="11">
        <f>'[5]5 Rate Development'!V91</f>
        <v>238878.74316945666</v>
      </c>
      <c r="N91" s="16"/>
      <c r="P91" s="12">
        <f t="shared" si="12"/>
        <v>-7.1093475940794265E-4</v>
      </c>
      <c r="R91" s="11">
        <f t="shared" si="13"/>
        <v>-4099.9179307956947</v>
      </c>
      <c r="T91" s="33">
        <f t="shared" si="14"/>
        <v>-4099.1913154788099</v>
      </c>
    </row>
    <row r="92" spans="1:20" x14ac:dyDescent="0.25">
      <c r="A92" s="15"/>
      <c r="C92" s="17" t="s">
        <v>25</v>
      </c>
      <c r="D92" s="38">
        <f t="shared" si="15"/>
        <v>91328.45128216219</v>
      </c>
      <c r="E92" s="11">
        <v>91344.639999999985</v>
      </c>
      <c r="G92" s="10">
        <v>0.25764970030854462</v>
      </c>
      <c r="I92" s="11">
        <v>23534.919120791892</v>
      </c>
      <c r="K92" s="12">
        <f>'[5]5 Rate Development'!X92</f>
        <v>9.4500000000000001E-2</v>
      </c>
      <c r="M92" s="11">
        <f>'[5]5 Rate Development'!V92</f>
        <v>8632.0684799999999</v>
      </c>
      <c r="N92" s="16"/>
      <c r="P92" s="12">
        <f t="shared" si="12"/>
        <v>-0.16314970030854462</v>
      </c>
      <c r="R92" s="11">
        <f t="shared" si="13"/>
        <v>-14902.850640791892</v>
      </c>
      <c r="T92" s="33">
        <f t="shared" si="14"/>
        <v>-14900.209456328279</v>
      </c>
    </row>
    <row r="93" spans="1:20" x14ac:dyDescent="0.25">
      <c r="A93" s="15"/>
      <c r="C93" s="17" t="s">
        <v>27</v>
      </c>
      <c r="D93" s="38">
        <f t="shared" si="15"/>
        <v>101316.23086622672</v>
      </c>
      <c r="E93" s="11">
        <v>101334.18999999999</v>
      </c>
      <c r="G93" s="10">
        <v>0.16192411311796728</v>
      </c>
      <c r="I93" s="11">
        <v>16408.448844277587</v>
      </c>
      <c r="K93" s="12">
        <f>'[5]5 Rate Development'!X93</f>
        <v>5.1700000000000003E-2</v>
      </c>
      <c r="M93" s="11">
        <f>'[5]5 Rate Development'!V93</f>
        <v>5238.9776230000007</v>
      </c>
      <c r="N93" s="16"/>
      <c r="P93" s="12">
        <f t="shared" si="12"/>
        <v>-0.11022411311796729</v>
      </c>
      <c r="R93" s="11">
        <f t="shared" si="13"/>
        <v>-11169.471221277587</v>
      </c>
      <c r="T93" s="33">
        <f t="shared" si="14"/>
        <v>-11167.491691685062</v>
      </c>
    </row>
    <row r="94" spans="1:20" x14ac:dyDescent="0.25">
      <c r="A94" s="15"/>
      <c r="C94" s="17" t="s">
        <v>28</v>
      </c>
      <c r="D94" s="38">
        <f t="shared" si="15"/>
        <v>75124.443575570447</v>
      </c>
      <c r="E94" s="11">
        <v>75137.759999999995</v>
      </c>
      <c r="G94" s="10">
        <v>5.5428574483366889E-2</v>
      </c>
      <c r="I94" s="11">
        <v>4164.7789266733453</v>
      </c>
      <c r="K94" s="12">
        <f>'[5]5 Rate Development'!X94</f>
        <v>5.4717639723958968E-2</v>
      </c>
      <c r="M94" s="11">
        <f>'[5]5 Rate Development'!V94</f>
        <v>4111.3608813452947</v>
      </c>
      <c r="N94" s="16"/>
      <c r="P94" s="12">
        <f t="shared" si="12"/>
        <v>-7.1093475940792183E-4</v>
      </c>
      <c r="R94" s="11">
        <f t="shared" si="13"/>
        <v>-53.418045328050539</v>
      </c>
      <c r="T94" s="33">
        <f t="shared" si="14"/>
        <v>-53.408578219052174</v>
      </c>
    </row>
    <row r="95" spans="1:20" x14ac:dyDescent="0.25">
      <c r="A95" s="15"/>
      <c r="C95" s="17" t="s">
        <v>29</v>
      </c>
      <c r="D95" s="38">
        <f t="shared" si="15"/>
        <v>387438.75329992955</v>
      </c>
      <c r="E95" s="11">
        <v>387507.43</v>
      </c>
      <c r="G95" s="10">
        <v>3.2815666697033979E-2</v>
      </c>
      <c r="I95" s="11">
        <v>12716.314665504226</v>
      </c>
      <c r="K95" s="12">
        <f>'[5]5 Rate Development'!X95</f>
        <v>3.1843860519037155E-2</v>
      </c>
      <c r="M95" s="11">
        <f>'[5]5 Rate Development'!V95</f>
        <v>12339.732551010555</v>
      </c>
      <c r="N95" s="16"/>
      <c r="P95" s="12">
        <f t="shared" si="12"/>
        <v>-9.7180617799682428E-4</v>
      </c>
      <c r="R95" s="11">
        <f t="shared" si="13"/>
        <v>-376.58211449367082</v>
      </c>
      <c r="T95" s="33">
        <f t="shared" si="14"/>
        <v>-376.51537405225901</v>
      </c>
    </row>
    <row r="96" spans="1:20" x14ac:dyDescent="0.25">
      <c r="A96" s="15"/>
      <c r="C96" s="17" t="s">
        <v>42</v>
      </c>
      <c r="D96" s="38">
        <f t="shared" si="15"/>
        <v>201784.15210230037</v>
      </c>
      <c r="E96" s="11">
        <v>201819.91999999998</v>
      </c>
      <c r="G96" s="10">
        <v>3.5398258774458527E-2</v>
      </c>
      <c r="I96" s="11">
        <v>7144.0737540005175</v>
      </c>
      <c r="K96" s="12">
        <f>'[5]5 Rate Development'!X96</f>
        <v>3.5053445444958788E-2</v>
      </c>
      <c r="M96" s="11">
        <f>'[5]5 Rate Development'!V96</f>
        <v>7074.4835554259462</v>
      </c>
      <c r="N96" s="16"/>
      <c r="P96" s="12">
        <f t="shared" si="12"/>
        <v>-3.4481332949973936E-4</v>
      </c>
      <c r="R96" s="11">
        <f t="shared" si="13"/>
        <v>-69.590198574571332</v>
      </c>
      <c r="T96" s="33">
        <f t="shared" si="14"/>
        <v>-69.577865326676019</v>
      </c>
    </row>
    <row r="97" spans="1:20" x14ac:dyDescent="0.25">
      <c r="A97" s="15"/>
      <c r="C97" s="17" t="s">
        <v>43</v>
      </c>
      <c r="D97" s="38">
        <f t="shared" si="15"/>
        <v>2081943.9683379075</v>
      </c>
      <c r="E97" s="11">
        <v>2082313.01</v>
      </c>
      <c r="G97" s="10">
        <v>3.5158290212470369E-2</v>
      </c>
      <c r="I97" s="11">
        <v>73210.565118782717</v>
      </c>
      <c r="K97" s="12">
        <f>'[5]5 Rate Development'!X97</f>
        <v>3.4813476882970623E-2</v>
      </c>
      <c r="M97" s="11">
        <f>'[5]5 Rate Development'!V97</f>
        <v>72492.555836743981</v>
      </c>
      <c r="N97" s="16"/>
      <c r="P97" s="12">
        <f t="shared" si="12"/>
        <v>-3.448133294997463E-4</v>
      </c>
      <c r="R97" s="11">
        <f t="shared" si="13"/>
        <v>-718.00928203873627</v>
      </c>
      <c r="T97" s="33">
        <f t="shared" si="14"/>
        <v>-717.88203155450822</v>
      </c>
    </row>
    <row r="98" spans="1:20" x14ac:dyDescent="0.25">
      <c r="A98" s="15"/>
      <c r="C98" s="17" t="s">
        <v>44</v>
      </c>
      <c r="D98" s="38">
        <f t="shared" si="15"/>
        <v>775240.29229311633</v>
      </c>
      <c r="E98" s="11">
        <v>775377.71</v>
      </c>
      <c r="G98" s="10">
        <v>3.5039092261329355E-2</v>
      </c>
      <c r="I98" s="11">
        <v>27168.531118068277</v>
      </c>
      <c r="K98" s="12">
        <f>'[5]5 Rate Development'!X98</f>
        <v>3.4694278931829615E-2</v>
      </c>
      <c r="M98" s="11">
        <f>'[5]5 Rate Development'!V98</f>
        <v>26901.17054826329</v>
      </c>
      <c r="N98" s="16"/>
      <c r="P98" s="12">
        <f t="shared" si="12"/>
        <v>-3.4481332949973936E-4</v>
      </c>
      <c r="R98" s="11">
        <f t="shared" si="13"/>
        <v>-267.36056980498688</v>
      </c>
      <c r="T98" s="33">
        <f t="shared" si="14"/>
        <v>-267.31318634794059</v>
      </c>
    </row>
    <row r="99" spans="1:20" x14ac:dyDescent="0.25">
      <c r="A99" s="15"/>
      <c r="C99" s="17" t="s">
        <v>30</v>
      </c>
      <c r="D99" s="40">
        <f t="shared" si="15"/>
        <v>56264.716617020764</v>
      </c>
      <c r="E99" s="18">
        <v>56274.689999999995</v>
      </c>
      <c r="G99" s="19">
        <v>3.5354097355256076E-2</v>
      </c>
      <c r="I99" s="18">
        <v>1989.5408688968555</v>
      </c>
      <c r="K99" s="20">
        <f>'[5]5 Rate Development'!X99</f>
        <v>3.500928402575635E-2</v>
      </c>
      <c r="M99" s="18">
        <f>'[5]5 Rate Development'!V99</f>
        <v>1970.1366056713903</v>
      </c>
      <c r="N99" s="16"/>
      <c r="P99" s="20">
        <f t="shared" si="12"/>
        <v>-3.4481332949972548E-4</v>
      </c>
      <c r="R99" s="18">
        <f t="shared" si="13"/>
        <v>-19.404263225465229</v>
      </c>
      <c r="T99" s="34">
        <f t="shared" si="14"/>
        <v>-19.400824270073461</v>
      </c>
    </row>
    <row r="100" spans="1:20" x14ac:dyDescent="0.25">
      <c r="A100" s="15"/>
      <c r="D100" s="38"/>
      <c r="E100" s="11"/>
      <c r="G100" s="10"/>
      <c r="I100" s="11"/>
      <c r="K100" s="12"/>
      <c r="M100" s="11"/>
      <c r="N100" s="16"/>
      <c r="P100" s="12"/>
      <c r="R100" s="11"/>
      <c r="T100" s="33"/>
    </row>
    <row r="101" spans="1:20" x14ac:dyDescent="0.25">
      <c r="A101" s="15"/>
      <c r="C101" t="s">
        <v>45</v>
      </c>
      <c r="D101" s="38">
        <f>15530637+260451</f>
        <v>15791088</v>
      </c>
      <c r="E101" s="11">
        <f>SUM(E85:E99)</f>
        <v>15793887.1</v>
      </c>
      <c r="G101" s="10">
        <f>I101/E101</f>
        <v>6.3548830478393922E-2</v>
      </c>
      <c r="I101" s="11">
        <f>SUM(I85:I99)</f>
        <v>1003683.0539127926</v>
      </c>
      <c r="K101" s="12">
        <f>'[5]5 Rate Development'!X101</f>
        <v>4.097262388193855E-2</v>
      </c>
      <c r="M101" s="11">
        <f>'[5]5 Rate Development'!V101</f>
        <v>647116.99578210118</v>
      </c>
      <c r="N101" s="16"/>
      <c r="P101" s="12">
        <f t="shared" si="12"/>
        <v>-2.2576206596455373E-2</v>
      </c>
      <c r="R101" s="11">
        <f t="shared" si="13"/>
        <v>-356566.05813069141</v>
      </c>
      <c r="T101" s="33">
        <f>D101*P101</f>
        <v>-356502.86507080728</v>
      </c>
    </row>
    <row r="102" spans="1:20" x14ac:dyDescent="0.25">
      <c r="A102" s="15"/>
      <c r="D102" s="38"/>
      <c r="E102" s="11"/>
      <c r="G102" s="10"/>
      <c r="I102" s="11"/>
      <c r="K102" s="12"/>
      <c r="M102" s="11"/>
      <c r="N102" s="16"/>
      <c r="P102" s="12"/>
      <c r="R102" s="11"/>
      <c r="T102" s="33"/>
    </row>
    <row r="103" spans="1:20" ht="15.75" thickBot="1" x14ac:dyDescent="0.3">
      <c r="A103" s="15"/>
      <c r="C103" s="21" t="s">
        <v>46</v>
      </c>
      <c r="D103" s="35">
        <f>D101+D82+D64+D46+D29+D48</f>
        <v>1236236869.8199999</v>
      </c>
      <c r="E103" s="22">
        <f>E101+E82+E64+E46+E29+E48</f>
        <v>1238611477.2759497</v>
      </c>
      <c r="F103" s="11"/>
      <c r="G103" s="23">
        <f>I103/E103</f>
        <v>8.8878391652512753E-2</v>
      </c>
      <c r="H103" s="11"/>
      <c r="I103" s="22">
        <f>I101+I82+I64+I46+I29+I48</f>
        <v>110085795.98262925</v>
      </c>
      <c r="K103" s="24">
        <f>'[5]5 Rate Development'!X103</f>
        <v>4.3564801356797682E-2</v>
      </c>
      <c r="M103" s="22">
        <f>'[5]5 Rate Development'!V103</f>
        <v>53959862.965776473</v>
      </c>
      <c r="N103" s="16"/>
      <c r="P103" s="24">
        <f t="shared" si="12"/>
        <v>-4.5313590295715071E-2</v>
      </c>
      <c r="R103" s="22">
        <f t="shared" si="13"/>
        <v>-56125933.016852781</v>
      </c>
      <c r="T103" s="35">
        <f>D103*P103</f>
        <v>-56018331.027480721</v>
      </c>
    </row>
    <row r="104" spans="1:20" ht="15.75" thickTop="1" x14ac:dyDescent="0.25">
      <c r="A104" s="15"/>
      <c r="D104" s="38"/>
      <c r="E104" s="11"/>
      <c r="G104" s="10"/>
      <c r="I104" s="11"/>
      <c r="K104" s="12"/>
      <c r="M104" s="11"/>
      <c r="N104" s="16"/>
      <c r="P104" s="12"/>
      <c r="R104" s="11"/>
      <c r="T104" s="33"/>
    </row>
    <row r="105" spans="1:20" x14ac:dyDescent="0.25">
      <c r="A105" s="15"/>
      <c r="D105" s="38"/>
      <c r="E105" s="11"/>
      <c r="G105" s="10"/>
      <c r="I105" s="11"/>
      <c r="K105" s="12"/>
      <c r="M105" s="11"/>
      <c r="N105" s="16"/>
      <c r="P105" s="12"/>
      <c r="R105" s="11"/>
      <c r="T105" s="33"/>
    </row>
    <row r="106" spans="1:20" x14ac:dyDescent="0.25">
      <c r="C106" s="7" t="s">
        <v>47</v>
      </c>
      <c r="D106" s="38"/>
      <c r="G106" s="10"/>
      <c r="I106" s="11"/>
      <c r="K106" s="12"/>
      <c r="N106" s="9"/>
      <c r="P106" s="12"/>
      <c r="T106" s="33"/>
    </row>
    <row r="107" spans="1:20" x14ac:dyDescent="0.25">
      <c r="D107" s="38"/>
      <c r="E107" s="11"/>
      <c r="I107" s="13"/>
      <c r="K107" s="12"/>
      <c r="M107" s="13"/>
      <c r="N107" s="14"/>
      <c r="P107" s="12"/>
      <c r="R107" s="13"/>
      <c r="T107" s="33"/>
    </row>
    <row r="108" spans="1:20" x14ac:dyDescent="0.25">
      <c r="A108" s="15">
        <v>341</v>
      </c>
      <c r="C108" t="s">
        <v>15</v>
      </c>
      <c r="D108" s="38"/>
      <c r="E108" s="11"/>
      <c r="G108" s="10"/>
      <c r="I108" s="11"/>
      <c r="K108" s="12"/>
      <c r="M108" s="11"/>
      <c r="N108" s="16"/>
      <c r="P108" s="12"/>
      <c r="R108" s="11"/>
      <c r="T108" s="33"/>
    </row>
    <row r="109" spans="1:20" x14ac:dyDescent="0.25">
      <c r="A109" s="15"/>
      <c r="C109" s="17" t="s">
        <v>48</v>
      </c>
      <c r="D109" s="38">
        <f>E109/E$114*D$114</f>
        <v>1491013.4562391643</v>
      </c>
      <c r="E109" s="11">
        <v>1492258.1</v>
      </c>
      <c r="G109" s="10">
        <v>5.2121922279112713E-2</v>
      </c>
      <c r="I109" s="11">
        <v>77779.360708576409</v>
      </c>
      <c r="K109" s="12">
        <f>'[5]5 Rate Development'!X109</f>
        <v>5.0629664504272365E-2</v>
      </c>
      <c r="M109" s="11">
        <f>'[5]5 Rate Development'!V109</f>
        <v>75552.526956782924</v>
      </c>
      <c r="N109" s="16"/>
      <c r="P109" s="12">
        <f t="shared" ref="P109:P112" si="16">K109-G109</f>
        <v>-1.4922577748403484E-3</v>
      </c>
      <c r="R109" s="11">
        <f t="shared" ref="R109:R112" si="17">M109-I109</f>
        <v>-2226.8337517934851</v>
      </c>
      <c r="T109" s="33">
        <f>D109*P109</f>
        <v>-2224.9764224644728</v>
      </c>
    </row>
    <row r="110" spans="1:20" x14ac:dyDescent="0.25">
      <c r="A110" s="15"/>
      <c r="C110" s="17" t="s">
        <v>49</v>
      </c>
      <c r="D110" s="38">
        <f t="shared" ref="D110:D112" si="18">E110/E$114*D$114</f>
        <v>83466.325349746694</v>
      </c>
      <c r="E110" s="11">
        <v>83536</v>
      </c>
      <c r="G110" s="10">
        <v>5.2121909524223319E-2</v>
      </c>
      <c r="I110" s="11">
        <v>4354.0558340155194</v>
      </c>
      <c r="K110" s="12">
        <f>'[5]5 Rate Development'!X110</f>
        <v>5.0629652114557208E-2</v>
      </c>
      <c r="M110" s="11">
        <f>'[5]5 Rate Development'!V110</f>
        <v>4229.3986190416508</v>
      </c>
      <c r="N110" s="16"/>
      <c r="P110" s="12">
        <f t="shared" si="16"/>
        <v>-1.4922574096661104E-3</v>
      </c>
      <c r="R110" s="11">
        <f t="shared" si="17"/>
        <v>-124.65721497386858</v>
      </c>
      <c r="T110" s="33">
        <f>D110*P110</f>
        <v>-124.55324246076181</v>
      </c>
    </row>
    <row r="111" spans="1:20" x14ac:dyDescent="0.25">
      <c r="A111" s="15"/>
      <c r="C111" s="17" t="s">
        <v>50</v>
      </c>
      <c r="D111" s="38">
        <f t="shared" si="18"/>
        <v>83466.325349746694</v>
      </c>
      <c r="E111" s="11">
        <v>83536</v>
      </c>
      <c r="G111" s="10">
        <v>5.2121909524223319E-2</v>
      </c>
      <c r="I111" s="11">
        <v>4354.0558340155194</v>
      </c>
      <c r="K111" s="12">
        <f>'[5]5 Rate Development'!X111</f>
        <v>5.0629652114557208E-2</v>
      </c>
      <c r="M111" s="11">
        <f>'[5]5 Rate Development'!V111</f>
        <v>4229.3986190416508</v>
      </c>
      <c r="N111" s="16"/>
      <c r="P111" s="12">
        <f t="shared" si="16"/>
        <v>-1.4922574096661104E-3</v>
      </c>
      <c r="R111" s="11">
        <f t="shared" si="17"/>
        <v>-124.65721497386858</v>
      </c>
      <c r="T111" s="33">
        <f>D111*P111</f>
        <v>-124.55324246076181</v>
      </c>
    </row>
    <row r="112" spans="1:20" x14ac:dyDescent="0.25">
      <c r="A112" s="15"/>
      <c r="C112" s="17" t="s">
        <v>51</v>
      </c>
      <c r="D112" s="40">
        <f t="shared" si="18"/>
        <v>40497353.89306134</v>
      </c>
      <c r="E112" s="18">
        <v>40531159.609999999</v>
      </c>
      <c r="G112" s="19">
        <v>3.4083344863758192E-2</v>
      </c>
      <c r="I112" s="18">
        <v>1381437.4907156569</v>
      </c>
      <c r="K112" s="20">
        <f>'[5]5 Rate Development'!X112</f>
        <v>3.2947233368299585E-2</v>
      </c>
      <c r="M112" s="18">
        <f>'[5]5 Rate Development'!V112</f>
        <v>1335389.5743584684</v>
      </c>
      <c r="N112" s="16"/>
      <c r="P112" s="20">
        <f t="shared" si="16"/>
        <v>-1.1361114954586068E-3</v>
      </c>
      <c r="R112" s="18">
        <f t="shared" si="17"/>
        <v>-46047.916357188486</v>
      </c>
      <c r="T112" s="34">
        <f>D112*P112</f>
        <v>-46009.509293562354</v>
      </c>
    </row>
    <row r="113" spans="1:20" x14ac:dyDescent="0.25">
      <c r="A113" s="15"/>
      <c r="D113" s="38"/>
      <c r="E113" s="11"/>
      <c r="G113" s="10"/>
      <c r="I113" s="11"/>
      <c r="K113" s="12"/>
      <c r="M113" s="11"/>
      <c r="N113" s="16"/>
      <c r="P113" s="12"/>
      <c r="R113" s="11"/>
      <c r="T113" s="33"/>
    </row>
    <row r="114" spans="1:20" x14ac:dyDescent="0.25">
      <c r="A114" s="15"/>
      <c r="C114" t="s">
        <v>32</v>
      </c>
      <c r="D114" s="38">
        <v>42155300</v>
      </c>
      <c r="E114" s="11">
        <f>SUM(E109:E112)</f>
        <v>42190489.710000001</v>
      </c>
      <c r="G114" s="10">
        <f>I114/E114</f>
        <v>3.4792792716609219E-2</v>
      </c>
      <c r="I114" s="11">
        <f>SUM(I109:I112)</f>
        <v>1467924.9630922643</v>
      </c>
      <c r="K114" s="12">
        <f>'[5]5 Rate Development'!X114</f>
        <v>3.3642674173959823E-2</v>
      </c>
      <c r="M114" s="11">
        <f>'[5]5 Rate Development'!V114</f>
        <v>1419400.8985533346</v>
      </c>
      <c r="N114" s="16"/>
      <c r="P114" s="12">
        <f t="shared" ref="P114" si="19">K114-G114</f>
        <v>-1.1501185426493962E-3</v>
      </c>
      <c r="R114" s="11">
        <f t="shared" ref="R114" si="20">M114-I114</f>
        <v>-48524.064538929611</v>
      </c>
      <c r="T114" s="33">
        <f>D114*P114</f>
        <v>-48483.592200948093</v>
      </c>
    </row>
    <row r="115" spans="1:20" x14ac:dyDescent="0.25">
      <c r="A115" s="15"/>
      <c r="D115" s="38"/>
      <c r="E115" s="11"/>
      <c r="G115" s="10"/>
      <c r="I115" s="11"/>
      <c r="K115" s="12"/>
      <c r="M115" s="11"/>
      <c r="N115" s="16"/>
      <c r="P115" s="12"/>
      <c r="R115" s="11"/>
      <c r="T115" s="33"/>
    </row>
    <row r="116" spans="1:20" x14ac:dyDescent="0.25">
      <c r="A116" s="15">
        <v>342</v>
      </c>
      <c r="C116" t="s">
        <v>52</v>
      </c>
      <c r="D116" s="38"/>
      <c r="E116" s="11"/>
      <c r="G116" s="10"/>
      <c r="I116" s="11"/>
      <c r="K116" s="12"/>
      <c r="M116" s="11"/>
      <c r="N116" s="16"/>
      <c r="P116" s="12"/>
      <c r="R116" s="11"/>
      <c r="T116" s="33"/>
    </row>
    <row r="117" spans="1:20" x14ac:dyDescent="0.25">
      <c r="A117" s="15"/>
      <c r="C117" s="17" t="s">
        <v>48</v>
      </c>
      <c r="D117" s="33">
        <f>E117/E$120*D$120</f>
        <v>1738071.0712984896</v>
      </c>
      <c r="E117" s="11">
        <v>1738071.12</v>
      </c>
      <c r="G117" s="10">
        <v>5.2121922381017302E-2</v>
      </c>
      <c r="I117" s="11">
        <v>90591.608009327814</v>
      </c>
      <c r="K117" s="12">
        <f>'[5]5 Rate Development'!X117</f>
        <v>5.0629664603259412E-2</v>
      </c>
      <c r="M117" s="11">
        <f>'[5]5 Rate Development'!V117</f>
        <v>87997.95786221145</v>
      </c>
      <c r="N117" s="16"/>
      <c r="P117" s="12">
        <f t="shared" ref="P117:P118" si="21">K117-G117</f>
        <v>-1.4922577777578896E-3</v>
      </c>
      <c r="R117" s="11">
        <f t="shared" ref="R117:R118" si="22">M117-I117</f>
        <v>-2593.6501471163647</v>
      </c>
      <c r="T117" s="33">
        <f>D117*P117</f>
        <v>-2593.6500744411587</v>
      </c>
    </row>
    <row r="118" spans="1:20" x14ac:dyDescent="0.25">
      <c r="A118" s="15"/>
      <c r="C118" s="17" t="s">
        <v>51</v>
      </c>
      <c r="D118" s="34">
        <f>E118/E$120*D$120</f>
        <v>9682164.9287015088</v>
      </c>
      <c r="E118" s="18">
        <v>9682165.1999999993</v>
      </c>
      <c r="G118" s="19">
        <v>3.3952993039971631E-2</v>
      </c>
      <c r="I118" s="18">
        <v>328738.48764745553</v>
      </c>
      <c r="K118" s="20">
        <f>'[5]5 Rate Development'!X118</f>
        <v>3.2821226605305905E-2</v>
      </c>
      <c r="M118" s="18">
        <f>'[5]5 Rate Development'!V118</f>
        <v>317780.53805920697</v>
      </c>
      <c r="N118" s="16"/>
      <c r="P118" s="20">
        <f t="shared" si="21"/>
        <v>-1.1317664346657264E-3</v>
      </c>
      <c r="R118" s="18">
        <f t="shared" si="22"/>
        <v>-10957.949588248564</v>
      </c>
      <c r="T118" s="34">
        <f>D118*P118</f>
        <v>-10957.949281202043</v>
      </c>
    </row>
    <row r="119" spans="1:20" x14ac:dyDescent="0.25">
      <c r="A119" s="15"/>
      <c r="D119" s="38"/>
      <c r="E119" s="11"/>
      <c r="G119" s="10"/>
      <c r="I119" s="11"/>
      <c r="K119" s="12"/>
      <c r="M119" s="11"/>
      <c r="N119" s="16"/>
      <c r="P119" s="12"/>
      <c r="R119" s="11"/>
      <c r="T119" s="33"/>
    </row>
    <row r="120" spans="1:20" x14ac:dyDescent="0.25">
      <c r="A120" s="15"/>
      <c r="C120" t="s">
        <v>53</v>
      </c>
      <c r="D120" s="38">
        <v>11420236</v>
      </c>
      <c r="E120" s="11">
        <f>SUM(E117:E118)</f>
        <v>11420236.32</v>
      </c>
      <c r="G120" s="10">
        <f>I120/E120</f>
        <v>3.6718162733849917E-2</v>
      </c>
      <c r="I120" s="11">
        <f>SUM(I117:I118)</f>
        <v>419330.09565678332</v>
      </c>
      <c r="K120" s="12">
        <f>'[5]5 Rate Development'!X120</f>
        <v>3.5531532321339772E-2</v>
      </c>
      <c r="M120" s="11">
        <f>'[5]5 Rate Development'!V120</f>
        <v>405778.49592141842</v>
      </c>
      <c r="N120" s="16"/>
      <c r="P120" s="12">
        <f t="shared" ref="P120" si="23">K120-G120</f>
        <v>-1.1866304125101451E-3</v>
      </c>
      <c r="R120" s="11">
        <f t="shared" ref="R120" si="24">M120-I120</f>
        <v>-13551.5997353649</v>
      </c>
      <c r="T120" s="33">
        <f>D120*P120</f>
        <v>-13551.599355643209</v>
      </c>
    </row>
    <row r="121" spans="1:20" x14ac:dyDescent="0.25">
      <c r="A121" s="15"/>
      <c r="D121" s="38"/>
      <c r="E121" s="11"/>
      <c r="G121" s="10"/>
      <c r="I121" s="11"/>
      <c r="K121" s="12"/>
      <c r="M121" s="11"/>
      <c r="N121" s="16"/>
      <c r="P121" s="12"/>
      <c r="R121" s="11"/>
      <c r="T121" s="33"/>
    </row>
    <row r="122" spans="1:20" x14ac:dyDescent="0.25">
      <c r="A122" s="15">
        <v>343</v>
      </c>
      <c r="C122" t="s">
        <v>54</v>
      </c>
      <c r="D122" s="38"/>
      <c r="E122" s="11"/>
      <c r="G122" s="10"/>
      <c r="I122" s="11"/>
      <c r="K122" s="12"/>
      <c r="M122" s="11"/>
      <c r="N122" s="16"/>
      <c r="P122" s="12"/>
      <c r="R122" s="11"/>
      <c r="T122" s="33"/>
    </row>
    <row r="123" spans="1:20" x14ac:dyDescent="0.25">
      <c r="A123" s="15"/>
      <c r="C123" s="17" t="s">
        <v>49</v>
      </c>
      <c r="D123" s="33">
        <f>E123/E$127*D$127</f>
        <v>10548634.812830539</v>
      </c>
      <c r="E123" s="11">
        <v>10548634.800000001</v>
      </c>
      <c r="G123" s="10">
        <v>5.2121921701550153E-2</v>
      </c>
      <c r="I123" s="11">
        <v>549815.11710384721</v>
      </c>
      <c r="K123" s="12">
        <f>'[5]5 Rate Development'!X123</f>
        <v>5.0629663943245515E-2</v>
      </c>
      <c r="M123" s="11">
        <f>'[5]5 Rate Development'!V123</f>
        <v>534073.83498402487</v>
      </c>
      <c r="N123" s="16"/>
      <c r="P123" s="12">
        <f t="shared" ref="P123:P125" si="25">K123-G123</f>
        <v>-1.4922577583046381E-3</v>
      </c>
      <c r="R123" s="11">
        <f t="shared" ref="R123:R125" si="26">M123-I123</f>
        <v>-15741.282119822339</v>
      </c>
      <c r="T123" s="33">
        <f>D123*P123</f>
        <v>-15741.282138968767</v>
      </c>
    </row>
    <row r="124" spans="1:20" x14ac:dyDescent="0.25">
      <c r="A124" s="15"/>
      <c r="C124" s="17" t="s">
        <v>50</v>
      </c>
      <c r="D124" s="33">
        <f t="shared" ref="D124:D125" si="27">E124/E$127*D$127</f>
        <v>10548634.772830537</v>
      </c>
      <c r="E124" s="11">
        <v>10548634.76</v>
      </c>
      <c r="G124" s="10">
        <v>5.2121921989449808E-2</v>
      </c>
      <c r="I124" s="11">
        <v>549815.1180559186</v>
      </c>
      <c r="K124" s="12">
        <f>'[5]5 Rate Development'!X124</f>
        <v>5.0629664222902562E-2</v>
      </c>
      <c r="M124" s="11">
        <f>'[5]5 Rate Development'!V124</f>
        <v>534073.83590883831</v>
      </c>
      <c r="N124" s="16"/>
      <c r="P124" s="12">
        <f t="shared" si="25"/>
        <v>-1.4922577665472461E-3</v>
      </c>
      <c r="R124" s="11">
        <f t="shared" si="26"/>
        <v>-15741.282147080288</v>
      </c>
      <c r="T124" s="33">
        <f>D124*P124</f>
        <v>-15741.282166226714</v>
      </c>
    </row>
    <row r="125" spans="1:20" x14ac:dyDescent="0.25">
      <c r="A125" s="15"/>
      <c r="C125" s="17" t="s">
        <v>51</v>
      </c>
      <c r="D125" s="34">
        <f t="shared" si="27"/>
        <v>332427455.41433895</v>
      </c>
      <c r="E125" s="18">
        <v>332427455.01000005</v>
      </c>
      <c r="G125" s="19">
        <v>3.3954807211302694E-2</v>
      </c>
      <c r="I125" s="18">
        <v>11287510.146608552</v>
      </c>
      <c r="K125" s="20">
        <f>'[5]5 Rate Development'!X125</f>
        <v>3.2822980304259272E-2</v>
      </c>
      <c r="M125" s="18">
        <f>'[5]5 Rate Development'!V125</f>
        <v>10911259.808388267</v>
      </c>
      <c r="N125" s="16"/>
      <c r="P125" s="20">
        <f t="shared" si="25"/>
        <v>-1.131826907043422E-3</v>
      </c>
      <c r="R125" s="18">
        <f t="shared" si="26"/>
        <v>-376250.33822028525</v>
      </c>
      <c r="T125" s="34">
        <f>D125*P125</f>
        <v>-376250.33867792634</v>
      </c>
    </row>
    <row r="126" spans="1:20" x14ac:dyDescent="0.25">
      <c r="A126" s="15"/>
      <c r="D126" s="38"/>
      <c r="E126" s="11"/>
      <c r="G126" s="10"/>
      <c r="I126" s="11"/>
      <c r="K126" s="12"/>
      <c r="M126" s="11"/>
      <c r="N126" s="16"/>
      <c r="P126" s="12"/>
      <c r="R126" s="11"/>
      <c r="T126" s="33"/>
    </row>
    <row r="127" spans="1:20" x14ac:dyDescent="0.25">
      <c r="A127" s="15"/>
      <c r="C127" t="s">
        <v>55</v>
      </c>
      <c r="D127" s="38">
        <v>353524725</v>
      </c>
      <c r="E127" s="11">
        <f>SUM(E123:E125)</f>
        <v>353524724.57000005</v>
      </c>
      <c r="G127" s="10">
        <f>I127/E127</f>
        <v>3.5038964804611814E-2</v>
      </c>
      <c r="I127" s="11">
        <f>SUM(I123:I125)</f>
        <v>12387140.381768318</v>
      </c>
      <c r="K127" s="12">
        <f>'[5]5 Rate Development'!X127</f>
        <v>3.3885628491336632E-2</v>
      </c>
      <c r="M127" s="11">
        <f>'[5]5 Rate Development'!V127</f>
        <v>11979407.479281129</v>
      </c>
      <c r="N127" s="16"/>
      <c r="P127" s="12">
        <f t="shared" ref="P127" si="28">K127-G127</f>
        <v>-1.1533363132751814E-3</v>
      </c>
      <c r="R127" s="11">
        <f t="shared" ref="R127" si="29">M127-I127</f>
        <v>-407732.90248718858</v>
      </c>
      <c r="T127" s="33">
        <f>D127*P127</f>
        <v>-407732.90298312239</v>
      </c>
    </row>
    <row r="128" spans="1:20" x14ac:dyDescent="0.25">
      <c r="A128" s="15"/>
      <c r="D128" s="38"/>
      <c r="E128" s="11"/>
      <c r="G128" s="10"/>
      <c r="I128" s="11"/>
      <c r="K128" s="12"/>
      <c r="M128" s="11"/>
      <c r="N128" s="16"/>
      <c r="P128" s="12"/>
      <c r="R128" s="11"/>
      <c r="T128" s="33"/>
    </row>
    <row r="129" spans="1:20" x14ac:dyDescent="0.25">
      <c r="A129" s="15">
        <v>344</v>
      </c>
      <c r="C129" t="s">
        <v>56</v>
      </c>
      <c r="D129" s="38"/>
      <c r="E129" s="11"/>
      <c r="G129" s="10"/>
      <c r="I129" s="11"/>
      <c r="K129" s="12"/>
      <c r="M129" s="11"/>
      <c r="N129" s="16"/>
      <c r="P129" s="12"/>
      <c r="R129" s="11"/>
      <c r="T129" s="33"/>
    </row>
    <row r="130" spans="1:20" x14ac:dyDescent="0.25">
      <c r="A130" s="15"/>
      <c r="C130" s="17" t="s">
        <v>48</v>
      </c>
      <c r="D130" s="33">
        <f>E130/E$137*D$137</f>
        <v>493069.0183746352</v>
      </c>
      <c r="E130" s="11">
        <v>495504.04</v>
      </c>
      <c r="G130" s="10">
        <v>5.2121921951821304E-2</v>
      </c>
      <c r="I130" s="11">
        <v>25826.622899692142</v>
      </c>
      <c r="K130" s="12">
        <f>'[5]5 Rate Development'!X130</f>
        <v>5.0629664186351363E-2</v>
      </c>
      <c r="M130" s="11">
        <f>'[5]5 Rate Development'!V130</f>
        <v>25087.203148180412</v>
      </c>
      <c r="N130" s="16"/>
      <c r="P130" s="12">
        <f t="shared" ref="P130:P135" si="30">K130-G130</f>
        <v>-1.4922577654699412E-3</v>
      </c>
      <c r="R130" s="11">
        <f t="shared" ref="R130:R135" si="31">M130-I130</f>
        <v>-739.41975151173028</v>
      </c>
      <c r="T130" s="33">
        <f t="shared" ref="T130:T135" si="32">D130*P130</f>
        <v>-735.78607158219052</v>
      </c>
    </row>
    <row r="131" spans="1:20" x14ac:dyDescent="0.25">
      <c r="A131" s="15"/>
      <c r="C131" s="17" t="s">
        <v>49</v>
      </c>
      <c r="D131" s="33">
        <f t="shared" ref="D131:D135" si="33">E131/E$137*D$137</f>
        <v>329037.0702430075</v>
      </c>
      <c r="E131" s="11">
        <v>330662.02</v>
      </c>
      <c r="G131" s="10">
        <v>5.2121920369087964E-2</v>
      </c>
      <c r="I131" s="11">
        <v>17234.739475521772</v>
      </c>
      <c r="K131" s="12">
        <f>'[5]5 Rate Development'!X131</f>
        <v>5.0629662648931886E-2</v>
      </c>
      <c r="M131" s="11">
        <f>'[5]5 Rate Development'!V131</f>
        <v>16741.306523414369</v>
      </c>
      <c r="N131" s="16"/>
      <c r="P131" s="12">
        <f t="shared" si="30"/>
        <v>-1.4922577201560774E-3</v>
      </c>
      <c r="R131" s="11">
        <f t="shared" si="31"/>
        <v>-493.43295210740325</v>
      </c>
      <c r="T131" s="33">
        <f t="shared" si="32"/>
        <v>-491.00810828766549</v>
      </c>
    </row>
    <row r="132" spans="1:20" x14ac:dyDescent="0.25">
      <c r="A132" s="15"/>
      <c r="C132" s="17" t="s">
        <v>50</v>
      </c>
      <c r="D132" s="33">
        <f t="shared" si="33"/>
        <v>329037.0702430075</v>
      </c>
      <c r="E132" s="11">
        <v>330662.02</v>
      </c>
      <c r="G132" s="10">
        <v>5.2121920369087964E-2</v>
      </c>
      <c r="I132" s="11">
        <v>17234.739475521772</v>
      </c>
      <c r="K132" s="12">
        <f>'[5]5 Rate Development'!X132</f>
        <v>5.0629662648931886E-2</v>
      </c>
      <c r="M132" s="11">
        <f>'[5]5 Rate Development'!V132</f>
        <v>16741.306523414369</v>
      </c>
      <c r="N132" s="16"/>
      <c r="P132" s="12">
        <f t="shared" si="30"/>
        <v>-1.4922577201560774E-3</v>
      </c>
      <c r="R132" s="11">
        <f t="shared" si="31"/>
        <v>-493.43295210740325</v>
      </c>
      <c r="T132" s="33">
        <f t="shared" si="32"/>
        <v>-491.00810828766549</v>
      </c>
    </row>
    <row r="133" spans="1:20" x14ac:dyDescent="0.25">
      <c r="A133" s="15"/>
      <c r="C133" s="17" t="s">
        <v>57</v>
      </c>
      <c r="D133" s="33">
        <f t="shared" si="33"/>
        <v>1196052.2950661678</v>
      </c>
      <c r="E133" s="11">
        <v>1201959</v>
      </c>
      <c r="G133" s="10">
        <v>5.1387747003017577E-2</v>
      </c>
      <c r="I133" s="11">
        <v>61765.965000000004</v>
      </c>
      <c r="K133" s="12">
        <f>'[5]5 Rate Development'!X133</f>
        <v>5.1387747003017577E-2</v>
      </c>
      <c r="M133" s="11">
        <f>'[5]5 Rate Development'!V133</f>
        <v>61765.965000000004</v>
      </c>
      <c r="N133" s="16"/>
      <c r="P133" s="12">
        <f t="shared" si="30"/>
        <v>0</v>
      </c>
      <c r="R133" s="11">
        <f t="shared" si="31"/>
        <v>0</v>
      </c>
      <c r="T133" s="33">
        <f t="shared" si="32"/>
        <v>0</v>
      </c>
    </row>
    <row r="134" spans="1:20" x14ac:dyDescent="0.25">
      <c r="A134" s="15"/>
      <c r="C134" s="17" t="s">
        <v>58</v>
      </c>
      <c r="D134" s="33">
        <f t="shared" si="33"/>
        <v>1295664.8981695541</v>
      </c>
      <c r="E134" s="11">
        <v>1302063.54</v>
      </c>
      <c r="G134" s="10">
        <v>0.05</v>
      </c>
      <c r="I134" s="11">
        <v>65103.177000000003</v>
      </c>
      <c r="K134" s="12">
        <f>'[5]5 Rate Development'!X134</f>
        <v>0.05</v>
      </c>
      <c r="M134" s="11">
        <f>'[5]5 Rate Development'!V134</f>
        <v>65103.177000000003</v>
      </c>
      <c r="N134" s="16"/>
      <c r="P134" s="12">
        <f t="shared" si="30"/>
        <v>0</v>
      </c>
      <c r="R134" s="11">
        <f t="shared" si="31"/>
        <v>0</v>
      </c>
      <c r="T134" s="33">
        <f t="shared" si="32"/>
        <v>0</v>
      </c>
    </row>
    <row r="135" spans="1:20" x14ac:dyDescent="0.25">
      <c r="A135" s="15"/>
      <c r="C135" s="17" t="s">
        <v>51</v>
      </c>
      <c r="D135" s="34">
        <f t="shared" si="33"/>
        <v>239742542.64790362</v>
      </c>
      <c r="E135" s="18">
        <v>240926511.33000001</v>
      </c>
      <c r="G135" s="19">
        <v>3.3954450444111946E-2</v>
      </c>
      <c r="I135" s="18">
        <v>8180527.2896272615</v>
      </c>
      <c r="K135" s="20">
        <f>'[5]5 Rate Development'!X135</f>
        <v>3.2822635429308217E-2</v>
      </c>
      <c r="M135" s="18">
        <f>'[5]5 Rate Development'!V135</f>
        <v>7907843.0466396855</v>
      </c>
      <c r="N135" s="16"/>
      <c r="P135" s="20">
        <f t="shared" si="30"/>
        <v>-1.131815014803729E-3</v>
      </c>
      <c r="R135" s="18">
        <f t="shared" si="31"/>
        <v>-272684.24298757594</v>
      </c>
      <c r="T135" s="34">
        <f t="shared" si="32"/>
        <v>-271344.20945612068</v>
      </c>
    </row>
    <row r="136" spans="1:20" x14ac:dyDescent="0.25">
      <c r="A136" s="15"/>
      <c r="D136" s="38"/>
      <c r="E136" s="11"/>
      <c r="G136" s="10"/>
      <c r="I136" s="11"/>
      <c r="K136" s="12"/>
      <c r="M136" s="11"/>
      <c r="N136" s="16"/>
      <c r="P136" s="12"/>
      <c r="R136" s="11"/>
      <c r="T136" s="33"/>
    </row>
    <row r="137" spans="1:20" x14ac:dyDescent="0.25">
      <c r="A137" s="15"/>
      <c r="C137" t="s">
        <v>59</v>
      </c>
      <c r="D137" s="38">
        <v>243385403</v>
      </c>
      <c r="E137" s="11">
        <f>SUM(E130:E135)</f>
        <v>244587361.95000002</v>
      </c>
      <c r="G137" s="10">
        <f>I137/E137</f>
        <v>3.4211467292363906E-2</v>
      </c>
      <c r="I137" s="11">
        <f>SUM(I130:I135)</f>
        <v>8367692.5334779974</v>
      </c>
      <c r="K137" s="12">
        <f>'[5]5 Rate Development'!X137</f>
        <v>3.3089534718025095E-2</v>
      </c>
      <c r="M137" s="11">
        <f>'[5]5 Rate Development'!V137</f>
        <v>8093282.0048346948</v>
      </c>
      <c r="N137" s="16"/>
      <c r="P137" s="12">
        <f t="shared" ref="P137" si="34">K137-G137</f>
        <v>-1.1219325743388117E-3</v>
      </c>
      <c r="R137" s="11">
        <f t="shared" ref="R137" si="35">M137-I137</f>
        <v>-274410.52864330262</v>
      </c>
      <c r="T137" s="33">
        <f>D137*P137</f>
        <v>-273062.01174427912</v>
      </c>
    </row>
    <row r="138" spans="1:20" x14ac:dyDescent="0.25">
      <c r="A138" s="15"/>
      <c r="D138" s="38"/>
      <c r="E138" s="11"/>
      <c r="G138" s="10"/>
      <c r="I138" s="11"/>
      <c r="K138" s="12"/>
      <c r="M138" s="11"/>
      <c r="N138" s="16"/>
      <c r="P138" s="12"/>
      <c r="R138" s="11"/>
      <c r="T138" s="33"/>
    </row>
    <row r="139" spans="1:20" x14ac:dyDescent="0.25">
      <c r="A139" s="15">
        <v>345</v>
      </c>
      <c r="C139" t="s">
        <v>60</v>
      </c>
      <c r="D139" s="38"/>
      <c r="E139" s="11"/>
      <c r="G139" s="10"/>
      <c r="I139" s="11"/>
      <c r="K139" s="12"/>
      <c r="M139" s="11"/>
      <c r="N139" s="16"/>
      <c r="P139" s="12"/>
      <c r="R139" s="11"/>
      <c r="T139" s="33"/>
    </row>
    <row r="140" spans="1:20" x14ac:dyDescent="0.25">
      <c r="A140" s="15"/>
      <c r="C140" s="17" t="s">
        <v>48</v>
      </c>
      <c r="D140" s="33">
        <f>E140/E$145*D$145</f>
        <v>537374.04317201488</v>
      </c>
      <c r="E140" s="11">
        <v>537374.04</v>
      </c>
      <c r="G140" s="10">
        <v>5.2121920985852596E-2</v>
      </c>
      <c r="I140" s="11">
        <v>28008.967252728395</v>
      </c>
      <c r="K140" s="12">
        <f>'[5]5 Rate Development'!X140</f>
        <v>5.062966324803847E-2</v>
      </c>
      <c r="M140" s="11">
        <f>'[5]5 Rate Development'!V140</f>
        <v>27207.066683437955</v>
      </c>
      <c r="N140" s="16"/>
      <c r="P140" s="12">
        <f t="shared" ref="P140:P143" si="36">K140-G140</f>
        <v>-1.4922577378141261E-3</v>
      </c>
      <c r="R140" s="11">
        <f t="shared" ref="R140:R143" si="37">M140-I140</f>
        <v>-801.90056929043931</v>
      </c>
      <c r="T140" s="33">
        <f>D140*P140</f>
        <v>-801.90057402390141</v>
      </c>
    </row>
    <row r="141" spans="1:20" x14ac:dyDescent="0.25">
      <c r="A141" s="15"/>
      <c r="C141" s="17" t="s">
        <v>49</v>
      </c>
      <c r="D141" s="33">
        <f t="shared" ref="D141:D143" si="38">E141/E$145*D$145</f>
        <v>1112879.0865691095</v>
      </c>
      <c r="E141" s="11">
        <v>1112879.08</v>
      </c>
      <c r="G141" s="10">
        <v>5.2121920784126953E-2</v>
      </c>
      <c r="I141" s="11">
        <v>58005.395250072084</v>
      </c>
      <c r="K141" s="12">
        <f>'[5]5 Rate Development'!X141</f>
        <v>5.0629663052088263E-2</v>
      </c>
      <c r="M141" s="11">
        <f>'[5]5 Rate Development'!V141</f>
        <v>56344.692838117982</v>
      </c>
      <c r="N141" s="16"/>
      <c r="P141" s="12">
        <f t="shared" si="36"/>
        <v>-1.4922577320386904E-3</v>
      </c>
      <c r="R141" s="11">
        <f t="shared" si="37"/>
        <v>-1660.702411954102</v>
      </c>
      <c r="T141" s="33">
        <f>D141*P141</f>
        <v>-1660.7024217569087</v>
      </c>
    </row>
    <row r="142" spans="1:20" x14ac:dyDescent="0.25">
      <c r="A142" s="15"/>
      <c r="C142" s="17" t="s">
        <v>50</v>
      </c>
      <c r="D142" s="33">
        <f t="shared" si="38"/>
        <v>1112879.0865691095</v>
      </c>
      <c r="E142" s="11">
        <v>1112879.08</v>
      </c>
      <c r="G142" s="10">
        <v>5.2121920784126953E-2</v>
      </c>
      <c r="I142" s="11">
        <v>58005.395250072084</v>
      </c>
      <c r="K142" s="12">
        <f>'[5]5 Rate Development'!X142</f>
        <v>5.0629663052088263E-2</v>
      </c>
      <c r="M142" s="11">
        <f>'[5]5 Rate Development'!V142</f>
        <v>56344.692838117982</v>
      </c>
      <c r="N142" s="16"/>
      <c r="P142" s="12">
        <f t="shared" si="36"/>
        <v>-1.4922577320386904E-3</v>
      </c>
      <c r="R142" s="11">
        <f t="shared" si="37"/>
        <v>-1660.702411954102</v>
      </c>
      <c r="T142" s="33">
        <f>D142*P142</f>
        <v>-1660.7024217569087</v>
      </c>
    </row>
    <row r="143" spans="1:20" x14ac:dyDescent="0.25">
      <c r="A143" s="15"/>
      <c r="C143" s="17" t="s">
        <v>51</v>
      </c>
      <c r="D143" s="34">
        <f t="shared" si="38"/>
        <v>73471796.783689767</v>
      </c>
      <c r="E143" s="18">
        <v>73471796.349999994</v>
      </c>
      <c r="G143" s="19">
        <v>3.3952992983903425E-2</v>
      </c>
      <c r="I143" s="18">
        <v>2494587.3859863309</v>
      </c>
      <c r="K143" s="20">
        <f>'[5]5 Rate Development'!X143</f>
        <v>3.2821226551106641E-2</v>
      </c>
      <c r="M143" s="18">
        <f>'[5]5 Rate Development'!V143</f>
        <v>2411434.4731201199</v>
      </c>
      <c r="N143" s="16"/>
      <c r="P143" s="20">
        <f t="shared" si="36"/>
        <v>-1.1317664327967839E-3</v>
      </c>
      <c r="R143" s="18">
        <f t="shared" si="37"/>
        <v>-83152.912866211031</v>
      </c>
      <c r="T143" s="34">
        <f>D143*P143</f>
        <v>-83152.913357046782</v>
      </c>
    </row>
    <row r="144" spans="1:20" x14ac:dyDescent="0.25">
      <c r="A144" s="15"/>
      <c r="D144" s="38"/>
      <c r="E144" s="11"/>
      <c r="G144" s="10"/>
      <c r="I144" s="11"/>
      <c r="K144" s="12"/>
      <c r="M144" s="11"/>
      <c r="N144" s="16"/>
      <c r="P144" s="12"/>
      <c r="R144" s="11"/>
      <c r="T144" s="33"/>
    </row>
    <row r="145" spans="1:20" x14ac:dyDescent="0.25">
      <c r="A145" s="15"/>
      <c r="C145" t="s">
        <v>61</v>
      </c>
      <c r="D145" s="38">
        <v>76234929</v>
      </c>
      <c r="E145" s="11">
        <f>SUM(E140:E143)</f>
        <v>76234928.549999997</v>
      </c>
      <c r="G145" s="10">
        <f>I145/E145</f>
        <v>3.4611525109630385E-2</v>
      </c>
      <c r="I145" s="11">
        <f>SUM(I140:I143)</f>
        <v>2638607.1437392035</v>
      </c>
      <c r="K145" s="12">
        <f>'[5]5 Rate Development'!X145</f>
        <v>3.3466692682822673E-2</v>
      </c>
      <c r="M145" s="11">
        <f>'[5]5 Rate Development'!V145</f>
        <v>2551330.9254797939</v>
      </c>
      <c r="N145" s="16"/>
      <c r="P145" s="12">
        <f t="shared" ref="P145" si="39">K145-G145</f>
        <v>-1.1448324268077126E-3</v>
      </c>
      <c r="R145" s="11">
        <f t="shared" ref="R145" si="40">M145-I145</f>
        <v>-87276.218259409536</v>
      </c>
      <c r="T145" s="33">
        <f>D145*P145</f>
        <v>-87276.218774583671</v>
      </c>
    </row>
    <row r="146" spans="1:20" x14ac:dyDescent="0.25">
      <c r="A146" s="15"/>
      <c r="D146" s="38"/>
      <c r="E146" s="11"/>
      <c r="G146" s="10"/>
      <c r="I146" s="11"/>
      <c r="K146" s="12"/>
      <c r="M146" s="11"/>
      <c r="N146" s="16"/>
      <c r="P146" s="12"/>
      <c r="R146" s="11"/>
      <c r="T146" s="33"/>
    </row>
    <row r="147" spans="1:20" x14ac:dyDescent="0.25">
      <c r="A147" s="15">
        <v>346</v>
      </c>
      <c r="C147" t="s">
        <v>41</v>
      </c>
      <c r="D147" s="38"/>
      <c r="E147" s="11"/>
      <c r="G147" s="10"/>
      <c r="I147" s="11"/>
      <c r="K147" s="12"/>
      <c r="M147" s="11"/>
      <c r="N147" s="16"/>
      <c r="P147" s="12"/>
      <c r="R147" s="11"/>
      <c r="T147" s="33"/>
    </row>
    <row r="148" spans="1:20" x14ac:dyDescent="0.25">
      <c r="A148" s="15"/>
      <c r="C148" s="17" t="s">
        <v>48</v>
      </c>
      <c r="D148" s="33">
        <f>E148/E$153*D$153</f>
        <v>1446422.08324786</v>
      </c>
      <c r="E148" s="11">
        <v>1500396.11</v>
      </c>
      <c r="G148" s="10">
        <v>5.2121921942283357E-2</v>
      </c>
      <c r="I148" s="11">
        <v>78203.528927925596</v>
      </c>
      <c r="K148" s="12">
        <f>'[5]5 Rate Development'!X148</f>
        <v>5.0629664177086489E-2</v>
      </c>
      <c r="M148" s="11">
        <f>'[5]5 Rate Development'!V148</f>
        <v>75964.551181906922</v>
      </c>
      <c r="N148" s="16"/>
      <c r="P148" s="12">
        <f t="shared" ref="P148:P151" si="41">K148-G148</f>
        <v>-1.492257765196868E-3</v>
      </c>
      <c r="R148" s="11">
        <f t="shared" ref="R148:R151" si="42">M148-I148</f>
        <v>-2238.9777460186742</v>
      </c>
      <c r="T148" s="33">
        <f>D148*P148</f>
        <v>-2158.4345854788498</v>
      </c>
    </row>
    <row r="149" spans="1:20" x14ac:dyDescent="0.25">
      <c r="A149" s="15"/>
      <c r="C149" s="17" t="s">
        <v>49</v>
      </c>
      <c r="D149" s="33">
        <f t="shared" ref="D149:D151" si="43">E149/E$153*D$153</f>
        <v>164477.44469129186</v>
      </c>
      <c r="E149" s="11">
        <v>170615.01</v>
      </c>
      <c r="G149" s="10">
        <v>5.2121914380988045E-2</v>
      </c>
      <c r="I149" s="11">
        <v>8892.7809433314196</v>
      </c>
      <c r="K149" s="12">
        <f>'[5]5 Rate Development'!X149</f>
        <v>5.0629656832272087E-2</v>
      </c>
      <c r="M149" s="11">
        <f>'[5]5 Rate Development'!V149</f>
        <v>8638.1794067346709</v>
      </c>
      <c r="N149" s="16"/>
      <c r="P149" s="12">
        <f t="shared" si="41"/>
        <v>-1.4922575487159584E-3</v>
      </c>
      <c r="R149" s="11">
        <f t="shared" si="42"/>
        <v>-254.6015365967487</v>
      </c>
      <c r="T149" s="33">
        <f>D149*P149</f>
        <v>-245.44270843409183</v>
      </c>
    </row>
    <row r="150" spans="1:20" x14ac:dyDescent="0.25">
      <c r="A150" s="15"/>
      <c r="C150" s="17" t="s">
        <v>50</v>
      </c>
      <c r="D150" s="33">
        <f t="shared" si="43"/>
        <v>164477.44469129186</v>
      </c>
      <c r="E150" s="11">
        <v>170615.01</v>
      </c>
      <c r="G150" s="10">
        <v>5.2121914380988045E-2</v>
      </c>
      <c r="I150" s="11">
        <v>8892.7809433314196</v>
      </c>
      <c r="K150" s="12">
        <f>'[5]5 Rate Development'!X150</f>
        <v>5.0629656832272087E-2</v>
      </c>
      <c r="M150" s="11">
        <f>'[5]5 Rate Development'!V150</f>
        <v>8638.1794067346709</v>
      </c>
      <c r="N150" s="16"/>
      <c r="P150" s="12">
        <f t="shared" si="41"/>
        <v>-1.4922575487159584E-3</v>
      </c>
      <c r="R150" s="11">
        <f t="shared" si="42"/>
        <v>-254.6015365967487</v>
      </c>
      <c r="T150" s="33">
        <f>D150*P150</f>
        <v>-245.44270843409183</v>
      </c>
    </row>
    <row r="151" spans="1:20" x14ac:dyDescent="0.25">
      <c r="A151" s="15"/>
      <c r="C151" s="17" t="s">
        <v>51</v>
      </c>
      <c r="D151" s="34">
        <f t="shared" si="43"/>
        <v>6157649.027369556</v>
      </c>
      <c r="E151" s="18">
        <v>6387425.0499999998</v>
      </c>
      <c r="G151" s="19">
        <v>3.3987294395634568E-2</v>
      </c>
      <c r="I151" s="18">
        <v>217091.29560440083</v>
      </c>
      <c r="K151" s="20">
        <f>'[5]5 Rate Development'!X151</f>
        <v>3.2854384582446744E-2</v>
      </c>
      <c r="M151" s="18">
        <f>'[5]5 Rate Development'!V151</f>
        <v>209854.91908425413</v>
      </c>
      <c r="N151" s="16"/>
      <c r="P151" s="20">
        <f t="shared" si="41"/>
        <v>-1.132909813187824E-3</v>
      </c>
      <c r="R151" s="18">
        <f t="shared" si="42"/>
        <v>-7236.3765201467031</v>
      </c>
      <c r="T151" s="34">
        <f>D151*P151</f>
        <v>-6976.0610092734296</v>
      </c>
    </row>
    <row r="152" spans="1:20" x14ac:dyDescent="0.25">
      <c r="A152" s="15"/>
      <c r="D152" s="38"/>
      <c r="E152" s="11"/>
      <c r="G152" s="10"/>
      <c r="I152" s="11"/>
      <c r="K152" s="12"/>
      <c r="M152" s="11"/>
      <c r="N152" s="16"/>
      <c r="P152" s="12"/>
      <c r="R152" s="11"/>
      <c r="T152" s="33"/>
    </row>
    <row r="153" spans="1:20" x14ac:dyDescent="0.25">
      <c r="A153" s="15"/>
      <c r="C153" t="s">
        <v>45</v>
      </c>
      <c r="D153" s="38">
        <v>7933026</v>
      </c>
      <c r="E153" s="11">
        <f>SUM(E148:E151)</f>
        <v>8229051.1799999997</v>
      </c>
      <c r="G153" s="10">
        <f>I153/E153</f>
        <v>3.8045745441455538E-2</v>
      </c>
      <c r="I153" s="11">
        <f>SUM(I148:I151)</f>
        <v>313080.38641898928</v>
      </c>
      <c r="K153" s="12">
        <f>'[5]5 Rate Development'!X153</f>
        <v>3.6832415116858037E-2</v>
      </c>
      <c r="M153" s="11">
        <f>'[5]5 Rate Development'!V153</f>
        <v>303095.82907963044</v>
      </c>
      <c r="N153" s="16"/>
      <c r="P153" s="12">
        <f t="shared" ref="P153" si="44">K153-G153</f>
        <v>-1.2133303245975002E-3</v>
      </c>
      <c r="R153" s="11">
        <f t="shared" ref="R153" si="45">M153-I153</f>
        <v>-9984.557339358842</v>
      </c>
      <c r="T153" s="33">
        <f>D153*P153</f>
        <v>-9625.3810116204095</v>
      </c>
    </row>
    <row r="154" spans="1:20" x14ac:dyDescent="0.25">
      <c r="A154" s="15"/>
      <c r="D154" s="38"/>
      <c r="E154" s="11"/>
      <c r="G154" s="10"/>
      <c r="I154" s="11"/>
      <c r="K154" s="12"/>
      <c r="M154" s="11"/>
      <c r="N154" s="16"/>
      <c r="P154" s="12"/>
      <c r="R154" s="11"/>
      <c r="T154" s="33"/>
    </row>
    <row r="155" spans="1:20" ht="15.75" thickBot="1" x14ac:dyDescent="0.3">
      <c r="A155" s="15"/>
      <c r="C155" s="21" t="s">
        <v>62</v>
      </c>
      <c r="D155" s="35">
        <f>D114+D120+D127+D137+D145+D153</f>
        <v>734653619</v>
      </c>
      <c r="E155" s="22">
        <f>E114+E120+E127+E137+E145+E153</f>
        <v>736186792.27999997</v>
      </c>
      <c r="F155" s="11"/>
      <c r="G155" s="23">
        <f>I155/E155</f>
        <v>3.4765328273397317E-2</v>
      </c>
      <c r="H155" s="11"/>
      <c r="I155" s="22">
        <f>I114+I120+I127+I137+I145+I153</f>
        <v>25593775.504153561</v>
      </c>
      <c r="K155" s="24">
        <f>'[5]5 Rate Development'!X155</f>
        <v>3.3622303323985414E-2</v>
      </c>
      <c r="M155" s="22">
        <f>'[5]5 Rate Development'!V155</f>
        <v>24752295.63315</v>
      </c>
      <c r="N155" s="16"/>
      <c r="P155" s="24">
        <f t="shared" ref="P155" si="46">K155-G155</f>
        <v>-1.1430249494119027E-3</v>
      </c>
      <c r="R155" s="22">
        <f t="shared" ref="R155" si="47">M155-I155</f>
        <v>-841479.87100356072</v>
      </c>
      <c r="T155" s="34">
        <f>D155*P155</f>
        <v>-839727.41569274629</v>
      </c>
    </row>
    <row r="156" spans="1:20" ht="15.75" thickTop="1" x14ac:dyDescent="0.25">
      <c r="A156" s="15"/>
      <c r="D156" s="38"/>
      <c r="E156" s="11"/>
      <c r="G156" s="10"/>
      <c r="I156" s="11"/>
      <c r="K156" s="12"/>
      <c r="M156" s="11"/>
      <c r="N156" s="16"/>
      <c r="P156" s="12"/>
      <c r="R156" s="11"/>
      <c r="T156" s="33"/>
    </row>
    <row r="157" spans="1:20" x14ac:dyDescent="0.25">
      <c r="A157" s="15"/>
      <c r="D157" s="38"/>
      <c r="E157" s="11"/>
      <c r="G157" s="10"/>
      <c r="I157" s="11"/>
      <c r="K157" s="12"/>
      <c r="M157" s="11"/>
      <c r="N157" s="16"/>
      <c r="P157" s="12"/>
      <c r="R157" s="11"/>
      <c r="T157" s="33"/>
    </row>
    <row r="158" spans="1:20" x14ac:dyDescent="0.25">
      <c r="A158" s="15"/>
      <c r="C158" s="7" t="s">
        <v>63</v>
      </c>
      <c r="D158" s="38"/>
      <c r="E158" s="11"/>
      <c r="G158" s="10"/>
      <c r="I158" s="11"/>
      <c r="K158" s="12"/>
      <c r="M158" s="11"/>
      <c r="N158" s="16"/>
      <c r="P158" s="12"/>
      <c r="R158" s="11"/>
      <c r="T158" s="33"/>
    </row>
    <row r="159" spans="1:20" x14ac:dyDescent="0.25">
      <c r="A159" s="15"/>
      <c r="D159" s="38"/>
      <c r="E159" s="11"/>
      <c r="G159" s="10"/>
      <c r="I159" s="11"/>
      <c r="K159" s="12"/>
      <c r="M159" s="11"/>
      <c r="N159" s="16"/>
      <c r="P159" s="12"/>
      <c r="R159" s="11"/>
      <c r="T159" s="33"/>
    </row>
    <row r="160" spans="1:20" x14ac:dyDescent="0.25">
      <c r="A160" s="15">
        <v>350</v>
      </c>
      <c r="C160" t="s">
        <v>64</v>
      </c>
      <c r="D160" s="38">
        <f>59298366+495249</f>
        <v>59793615</v>
      </c>
      <c r="E160" s="11">
        <v>59793614.960000001</v>
      </c>
      <c r="G160" s="10">
        <v>1.0821866776809404E-2</v>
      </c>
      <c r="I160" s="11">
        <v>647078.53520095779</v>
      </c>
      <c r="K160" s="12">
        <f>'[5]5 Rate Development'!X160</f>
        <v>1.0821866776809404E-2</v>
      </c>
      <c r="M160" s="11">
        <f>'[5]5 Rate Development'!V160</f>
        <v>647078.53520095779</v>
      </c>
      <c r="N160" s="16"/>
      <c r="P160" s="12">
        <f t="shared" ref="P160:P169" si="48">K160-G160</f>
        <v>0</v>
      </c>
      <c r="R160" s="11">
        <f t="shared" ref="R160:R169" si="49">M160-I160</f>
        <v>0</v>
      </c>
      <c r="T160" s="33">
        <f t="shared" ref="T160:T167" si="50">D160*P160</f>
        <v>0</v>
      </c>
    </row>
    <row r="161" spans="1:20" x14ac:dyDescent="0.25">
      <c r="A161" s="15">
        <v>352</v>
      </c>
      <c r="C161" t="s">
        <v>65</v>
      </c>
      <c r="D161" s="38">
        <f>86494929+312230</f>
        <v>86807159</v>
      </c>
      <c r="E161" s="11">
        <v>86807345.659999967</v>
      </c>
      <c r="G161" s="10">
        <v>1.5996113319927209E-2</v>
      </c>
      <c r="I161" s="11">
        <v>1388580.138179451</v>
      </c>
      <c r="K161" s="12">
        <f>'[5]5 Rate Development'!X161</f>
        <v>1.5038243301132544E-2</v>
      </c>
      <c r="M161" s="11">
        <f>'[5]5 Rate Development'!V161</f>
        <v>1305429.9843605917</v>
      </c>
      <c r="N161" s="16"/>
      <c r="P161" s="12">
        <f t="shared" si="48"/>
        <v>-9.5787001879466503E-4</v>
      </c>
      <c r="R161" s="11">
        <f t="shared" si="49"/>
        <v>-83150.153818859253</v>
      </c>
      <c r="T161" s="33">
        <f t="shared" si="50"/>
        <v>-83149.975022841478</v>
      </c>
    </row>
    <row r="162" spans="1:20" x14ac:dyDescent="0.25">
      <c r="A162" s="15">
        <v>353</v>
      </c>
      <c r="C162" t="s">
        <v>66</v>
      </c>
      <c r="D162" s="38">
        <f>852968228+123142044</f>
        <v>976110272</v>
      </c>
      <c r="E162" s="11">
        <v>976935145.33000004</v>
      </c>
      <c r="G162" s="10">
        <v>1.8896681708475683E-2</v>
      </c>
      <c r="I162" s="11">
        <v>18460832.491124444</v>
      </c>
      <c r="K162" s="12">
        <f>'[5]5 Rate Development'!X162</f>
        <v>1.7069294375372586E-2</v>
      </c>
      <c r="M162" s="11">
        <f>'[5]5 Rate Development'!V162</f>
        <v>16675593.581285171</v>
      </c>
      <c r="N162" s="16"/>
      <c r="P162" s="12">
        <f t="shared" si="48"/>
        <v>-1.827387333103097E-3</v>
      </c>
      <c r="R162" s="11">
        <f t="shared" si="49"/>
        <v>-1785238.9098392725</v>
      </c>
      <c r="T162" s="33">
        <f t="shared" si="50"/>
        <v>-1783731.5467646185</v>
      </c>
    </row>
    <row r="163" spans="1:20" x14ac:dyDescent="0.25">
      <c r="A163" s="15">
        <v>354</v>
      </c>
      <c r="C163" t="s">
        <v>67</v>
      </c>
      <c r="D163" s="38">
        <f>31556213+106081</f>
        <v>31662294</v>
      </c>
      <c r="E163" s="11">
        <v>31662294.399999995</v>
      </c>
      <c r="G163" s="10">
        <v>1.2278425907908055E-2</v>
      </c>
      <c r="I163" s="11">
        <v>388763.13586477208</v>
      </c>
      <c r="K163" s="12">
        <f>'[5]5 Rate Development'!X163</f>
        <v>1.0371310300319897E-2</v>
      </c>
      <c r="M163" s="11">
        <f>'[5]5 Rate Development'!V163</f>
        <v>328379.48004248092</v>
      </c>
      <c r="N163" s="16"/>
      <c r="P163" s="12">
        <f t="shared" si="48"/>
        <v>-1.9071156075881578E-3</v>
      </c>
      <c r="R163" s="11">
        <f t="shared" si="49"/>
        <v>-60383.655822291155</v>
      </c>
      <c r="T163" s="33">
        <f t="shared" si="50"/>
        <v>-60383.655059444885</v>
      </c>
    </row>
    <row r="164" spans="1:20" x14ac:dyDescent="0.25">
      <c r="A164" s="15">
        <v>355</v>
      </c>
      <c r="C164" t="s">
        <v>68</v>
      </c>
      <c r="D164" s="38">
        <f>377878716+244389029</f>
        <v>622267745</v>
      </c>
      <c r="E164" s="11">
        <v>629338370.94000041</v>
      </c>
      <c r="G164" s="10">
        <v>2.0552725727658584E-2</v>
      </c>
      <c r="I164" s="11">
        <v>12934618.927821288</v>
      </c>
      <c r="K164" s="12">
        <f>'[5]5 Rate Development'!X164</f>
        <v>1.6820819860395141E-2</v>
      </c>
      <c r="M164" s="11">
        <f>'[5]5 Rate Development'!V164</f>
        <v>10585987.368816284</v>
      </c>
      <c r="N164" s="16"/>
      <c r="P164" s="12">
        <f t="shared" si="48"/>
        <v>-3.7319058672634423E-3</v>
      </c>
      <c r="R164" s="11">
        <f t="shared" si="49"/>
        <v>-2348631.5590050034</v>
      </c>
      <c r="T164" s="33">
        <f t="shared" si="50"/>
        <v>-2322244.6485742917</v>
      </c>
    </row>
    <row r="165" spans="1:20" x14ac:dyDescent="0.25">
      <c r="A165" s="15">
        <v>356</v>
      </c>
      <c r="C165" t="s">
        <v>69</v>
      </c>
      <c r="D165" s="38">
        <f>329437751+7186361</f>
        <v>336624112</v>
      </c>
      <c r="E165" s="11">
        <v>340726426.41999996</v>
      </c>
      <c r="G165" s="10">
        <v>1.729470665267633E-2</v>
      </c>
      <c r="I165" s="11">
        <v>5892763.5937486049</v>
      </c>
      <c r="K165" s="12">
        <f>'[5]5 Rate Development'!X165</f>
        <v>1.5730965385925687E-2</v>
      </c>
      <c r="M165" s="11">
        <f>'[5]5 Rate Development'!V165</f>
        <v>5359955.6200831747</v>
      </c>
      <c r="N165" s="16"/>
      <c r="P165" s="12">
        <f t="shared" si="48"/>
        <v>-1.5637412667506428E-3</v>
      </c>
      <c r="R165" s="11">
        <f t="shared" si="49"/>
        <v>-532807.97366543021</v>
      </c>
      <c r="T165" s="33">
        <f t="shared" si="50"/>
        <v>-526393.01531769033</v>
      </c>
    </row>
    <row r="166" spans="1:20" x14ac:dyDescent="0.25">
      <c r="A166" s="15">
        <v>358</v>
      </c>
      <c r="C166" t="s">
        <v>70</v>
      </c>
      <c r="D166" s="38">
        <v>321717</v>
      </c>
      <c r="E166" s="11">
        <v>321716.90999999997</v>
      </c>
      <c r="G166" s="10">
        <v>1.8320845829148565E-2</v>
      </c>
      <c r="I166" s="11">
        <v>5894.125908740064</v>
      </c>
      <c r="K166" s="12">
        <f>'[5]5 Rate Development'!X166</f>
        <v>1.8320845829148565E-2</v>
      </c>
      <c r="M166" s="11">
        <f>'[5]5 Rate Development'!V166</f>
        <v>5894.125908740064</v>
      </c>
      <c r="N166" s="16"/>
      <c r="P166" s="12">
        <f t="shared" si="48"/>
        <v>0</v>
      </c>
      <c r="R166" s="11">
        <f t="shared" si="49"/>
        <v>0</v>
      </c>
      <c r="T166" s="33">
        <f t="shared" si="50"/>
        <v>0</v>
      </c>
    </row>
    <row r="167" spans="1:20" x14ac:dyDescent="0.25">
      <c r="A167" s="15">
        <v>359</v>
      </c>
      <c r="C167" t="s">
        <v>71</v>
      </c>
      <c r="D167" s="40">
        <v>202785</v>
      </c>
      <c r="E167" s="18">
        <v>202785</v>
      </c>
      <c r="G167" s="19">
        <v>1.1809976803408494E-2</v>
      </c>
      <c r="I167" s="18">
        <v>2394.8861460791913</v>
      </c>
      <c r="K167" s="20">
        <f>'[5]5 Rate Development'!X167</f>
        <v>1.1809976803408494E-2</v>
      </c>
      <c r="M167" s="18">
        <f>'[5]5 Rate Development'!V167</f>
        <v>2394.8861460791913</v>
      </c>
      <c r="N167" s="16"/>
      <c r="P167" s="20">
        <f t="shared" si="48"/>
        <v>0</v>
      </c>
      <c r="R167" s="18">
        <f t="shared" si="49"/>
        <v>0</v>
      </c>
      <c r="T167" s="34">
        <f t="shared" si="50"/>
        <v>0</v>
      </c>
    </row>
    <row r="168" spans="1:20" x14ac:dyDescent="0.25">
      <c r="A168" s="15"/>
      <c r="D168" s="38"/>
      <c r="E168" s="11"/>
      <c r="G168" s="10"/>
      <c r="I168" s="11"/>
      <c r="K168" s="12"/>
      <c r="M168" s="11"/>
      <c r="N168" s="16"/>
      <c r="P168" s="12"/>
      <c r="R168" s="11"/>
      <c r="T168" s="33"/>
    </row>
    <row r="169" spans="1:20" ht="15.75" thickBot="1" x14ac:dyDescent="0.3">
      <c r="A169" s="15"/>
      <c r="C169" s="21" t="s">
        <v>72</v>
      </c>
      <c r="D169" s="35">
        <f>SUM(D160:D167)</f>
        <v>2113789699</v>
      </c>
      <c r="E169" s="22">
        <f>SUM(E160:E167)</f>
        <v>2125787699.6200006</v>
      </c>
      <c r="G169" s="23">
        <f>I169/E169</f>
        <v>1.8685274094442605E-2</v>
      </c>
      <c r="I169" s="22">
        <f>SUM(I160:I167)</f>
        <v>39720925.833994336</v>
      </c>
      <c r="K169" s="24">
        <f>'[5]5 Rate Development'!X169</f>
        <v>1.6422483575421955E-2</v>
      </c>
      <c r="M169" s="22">
        <f>'[5]5 Rate Development'!V169</f>
        <v>34910713.58184348</v>
      </c>
      <c r="N169" s="16"/>
      <c r="P169" s="24">
        <f t="shared" si="48"/>
        <v>-2.26279051902065E-3</v>
      </c>
      <c r="R169" s="22">
        <f t="shared" si="49"/>
        <v>-4810212.252150856</v>
      </c>
      <c r="T169" s="35">
        <f>D169*P169</f>
        <v>-4783063.2901007133</v>
      </c>
    </row>
    <row r="170" spans="1:20" ht="15.75" thickTop="1" x14ac:dyDescent="0.25">
      <c r="A170" s="15"/>
      <c r="D170" s="38"/>
      <c r="E170" s="11"/>
      <c r="G170" s="10"/>
      <c r="I170" s="11"/>
      <c r="K170" s="12"/>
      <c r="M170" s="11"/>
      <c r="N170" s="16"/>
      <c r="P170" s="12"/>
      <c r="R170" s="11"/>
      <c r="T170" s="33"/>
    </row>
    <row r="171" spans="1:20" x14ac:dyDescent="0.25">
      <c r="A171" s="15"/>
      <c r="D171" s="38"/>
      <c r="E171" s="11"/>
      <c r="G171" s="10"/>
      <c r="I171" s="11"/>
      <c r="K171" s="12"/>
      <c r="M171" s="11"/>
      <c r="N171" s="16"/>
      <c r="P171" s="12"/>
      <c r="R171" s="11"/>
      <c r="T171" s="33"/>
    </row>
    <row r="172" spans="1:20" x14ac:dyDescent="0.25">
      <c r="A172" s="15"/>
      <c r="C172" s="7" t="s">
        <v>73</v>
      </c>
      <c r="D172" s="38"/>
      <c r="E172" s="11"/>
      <c r="G172" s="10"/>
      <c r="I172" s="11"/>
      <c r="K172" s="12"/>
      <c r="M172" s="11"/>
      <c r="N172" s="16"/>
      <c r="P172" s="12"/>
      <c r="R172" s="11"/>
      <c r="T172" s="33"/>
    </row>
    <row r="173" spans="1:20" x14ac:dyDescent="0.25">
      <c r="A173" s="15"/>
      <c r="D173" s="38"/>
      <c r="E173" s="11"/>
      <c r="G173" s="10"/>
      <c r="I173" s="11"/>
      <c r="K173" s="12"/>
      <c r="M173" s="11"/>
      <c r="N173" s="16"/>
      <c r="P173" s="12"/>
      <c r="R173" s="11"/>
      <c r="T173" s="33"/>
    </row>
    <row r="174" spans="1:20" x14ac:dyDescent="0.25">
      <c r="A174" s="15">
        <v>360.2</v>
      </c>
      <c r="C174" t="s">
        <v>64</v>
      </c>
      <c r="D174" s="38">
        <f>12051009+614241</f>
        <v>12665250</v>
      </c>
      <c r="E174" s="11">
        <v>12665250.560000001</v>
      </c>
      <c r="G174" s="10">
        <v>1.8168692178032509E-2</v>
      </c>
      <c r="I174" s="11">
        <v>230111.03878229388</v>
      </c>
      <c r="K174" s="12">
        <f>'[5]5 Rate Development'!X174</f>
        <v>1.8168692178032509E-2</v>
      </c>
      <c r="M174" s="11">
        <f>'[5]5 Rate Development'!V174</f>
        <v>230111.03878229388</v>
      </c>
      <c r="N174" s="16"/>
      <c r="P174" s="12">
        <f t="shared" ref="P174:P198" si="51">K174-G174</f>
        <v>0</v>
      </c>
      <c r="R174" s="11">
        <f t="shared" ref="R174:R198" si="52">M174-I174</f>
        <v>0</v>
      </c>
      <c r="T174" s="33">
        <f t="shared" ref="T174:T188" si="53">D174*P174</f>
        <v>0</v>
      </c>
    </row>
    <row r="175" spans="1:20" x14ac:dyDescent="0.25">
      <c r="A175" s="15">
        <v>361</v>
      </c>
      <c r="C175" t="s">
        <v>65</v>
      </c>
      <c r="D175" s="38">
        <f>29070197+8560900</f>
        <v>37631097</v>
      </c>
      <c r="E175" s="11">
        <v>37631097.650000021</v>
      </c>
      <c r="G175" s="10">
        <v>1.4853393502229717E-2</v>
      </c>
      <c r="I175" s="11">
        <v>558949.50131628232</v>
      </c>
      <c r="K175" s="12">
        <f>'[5]5 Rate Development'!X175</f>
        <v>1.4301599896456178E-2</v>
      </c>
      <c r="M175" s="11">
        <f>'[5]5 Rate Development'!V175</f>
        <v>538184.90225477261</v>
      </c>
      <c r="N175" s="16"/>
      <c r="P175" s="12">
        <f t="shared" si="51"/>
        <v>-5.5179360577353904E-4</v>
      </c>
      <c r="R175" s="11">
        <f t="shared" si="52"/>
        <v>-20764.599061509711</v>
      </c>
      <c r="T175" s="33">
        <f t="shared" si="53"/>
        <v>-20764.598702843807</v>
      </c>
    </row>
    <row r="176" spans="1:20" x14ac:dyDescent="0.25">
      <c r="A176" s="15">
        <v>362</v>
      </c>
      <c r="C176" t="s">
        <v>66</v>
      </c>
      <c r="D176" s="38">
        <f>299551442+24971575</f>
        <v>324523017</v>
      </c>
      <c r="E176" s="11">
        <v>324622671.22999996</v>
      </c>
      <c r="G176" s="10">
        <v>2.0407081830847509E-2</v>
      </c>
      <c r="I176" s="11">
        <v>6624601.4159389166</v>
      </c>
      <c r="K176" s="12">
        <f>'[5]5 Rate Development'!X176</f>
        <v>1.7623080053207896E-2</v>
      </c>
      <c r="M176" s="11">
        <f>'[5]5 Rate Development'!V176</f>
        <v>5720851.3221724769</v>
      </c>
      <c r="N176" s="16"/>
      <c r="P176" s="12">
        <f t="shared" si="51"/>
        <v>-2.7840017776396137E-3</v>
      </c>
      <c r="R176" s="11">
        <f t="shared" si="52"/>
        <v>-903750.09376643971</v>
      </c>
      <c r="T176" s="33">
        <f t="shared" si="53"/>
        <v>-903472.65621297061</v>
      </c>
    </row>
    <row r="177" spans="1:20" x14ac:dyDescent="0.25">
      <c r="A177" s="15">
        <v>364</v>
      </c>
      <c r="C177" t="s">
        <v>74</v>
      </c>
      <c r="D177" s="38">
        <f>284462556+57973232</f>
        <v>342435788</v>
      </c>
      <c r="E177" s="11">
        <v>377431110.26999986</v>
      </c>
      <c r="G177" s="10">
        <v>3.5336317870989738E-2</v>
      </c>
      <c r="I177" s="11">
        <v>13337025.686901296</v>
      </c>
      <c r="K177" s="12">
        <f>'[5]5 Rate Development'!X177</f>
        <v>3.044362802186169E-2</v>
      </c>
      <c r="M177" s="11">
        <f>'[5]5 Rate Development'!V177</f>
        <v>11490372.324938137</v>
      </c>
      <c r="N177" s="16"/>
      <c r="P177" s="12">
        <f t="shared" si="51"/>
        <v>-4.8926898491280478E-3</v>
      </c>
      <c r="R177" s="11">
        <f t="shared" si="52"/>
        <v>-1846653.3619631585</v>
      </c>
      <c r="T177" s="33">
        <f t="shared" si="53"/>
        <v>-1675432.1039257641</v>
      </c>
    </row>
    <row r="178" spans="1:20" x14ac:dyDescent="0.25">
      <c r="A178" s="15">
        <v>365</v>
      </c>
      <c r="C178" t="s">
        <v>69</v>
      </c>
      <c r="D178" s="38">
        <f>332658210+63775083</f>
        <v>396433293</v>
      </c>
      <c r="E178" s="11">
        <v>430865089.26000005</v>
      </c>
      <c r="G178" s="10">
        <v>3.1257128397719353E-2</v>
      </c>
      <c r="I178" s="11">
        <v>13467605.417094631</v>
      </c>
      <c r="K178" s="12">
        <f>'[5]5 Rate Development'!X178</f>
        <v>2.9312987715429735E-2</v>
      </c>
      <c r="M178" s="11">
        <f>'[5]5 Rate Development'!V178</f>
        <v>12629943.068485918</v>
      </c>
      <c r="N178" s="16"/>
      <c r="P178" s="12">
        <f t="shared" si="51"/>
        <v>-1.9441406822896176E-3</v>
      </c>
      <c r="R178" s="11">
        <f t="shared" si="52"/>
        <v>-837662.3486087136</v>
      </c>
      <c r="T178" s="33">
        <f t="shared" si="53"/>
        <v>-770722.09273533989</v>
      </c>
    </row>
    <row r="179" spans="1:20" x14ac:dyDescent="0.25">
      <c r="A179" s="15">
        <v>366</v>
      </c>
      <c r="C179" t="s">
        <v>75</v>
      </c>
      <c r="D179" s="38">
        <f>61807696+14405154</f>
        <v>76212850</v>
      </c>
      <c r="E179" s="11">
        <v>79707994.630000025</v>
      </c>
      <c r="G179" s="10">
        <v>2.5515556793302054E-2</v>
      </c>
      <c r="I179" s="11">
        <v>2033793.8638619808</v>
      </c>
      <c r="K179" s="12">
        <f>'[5]5 Rate Development'!X179</f>
        <v>1.8865375441613767E-2</v>
      </c>
      <c r="M179" s="11">
        <f>'[5]5 Rate Development'!V179</f>
        <v>1503721.2443930844</v>
      </c>
      <c r="N179" s="16"/>
      <c r="P179" s="12">
        <f t="shared" si="51"/>
        <v>-6.6501813516882877E-3</v>
      </c>
      <c r="R179" s="11">
        <f t="shared" si="52"/>
        <v>-530072.61946889642</v>
      </c>
      <c r="T179" s="33">
        <f t="shared" si="53"/>
        <v>-506829.27382901672</v>
      </c>
    </row>
    <row r="180" spans="1:20" x14ac:dyDescent="0.25">
      <c r="A180" s="15">
        <v>367</v>
      </c>
      <c r="C180" t="s">
        <v>70</v>
      </c>
      <c r="D180" s="38">
        <f>162452900+23003658</f>
        <v>185456558</v>
      </c>
      <c r="E180" s="11">
        <v>190943364.82000005</v>
      </c>
      <c r="G180" s="10">
        <v>3.0334305004436329E-2</v>
      </c>
      <c r="I180" s="11">
        <v>5792134.2670232393</v>
      </c>
      <c r="K180" s="12">
        <f>'[5]5 Rate Development'!X180</f>
        <v>2.3605188382590403E-2</v>
      </c>
      <c r="M180" s="11">
        <f>'[5]5 Rate Development'!V180</f>
        <v>4507254.0969817862</v>
      </c>
      <c r="N180" s="16"/>
      <c r="P180" s="12">
        <f t="shared" si="51"/>
        <v>-6.7291166218459257E-3</v>
      </c>
      <c r="R180" s="11">
        <f t="shared" si="52"/>
        <v>-1284880.1700414531</v>
      </c>
      <c r="T180" s="33">
        <f t="shared" si="53"/>
        <v>-1247958.807068133</v>
      </c>
    </row>
    <row r="181" spans="1:20" x14ac:dyDescent="0.25">
      <c r="A181" s="15">
        <v>368</v>
      </c>
      <c r="C181" t="s">
        <v>76</v>
      </c>
      <c r="D181" s="38">
        <f>503571474+76211165</f>
        <v>579782639</v>
      </c>
      <c r="E181" s="11">
        <v>620423857.82000029</v>
      </c>
      <c r="G181" s="10">
        <v>3.7352422894060398E-2</v>
      </c>
      <c r="I181" s="11">
        <v>23174334.310857054</v>
      </c>
      <c r="K181" s="12">
        <f>'[5]5 Rate Development'!X181</f>
        <v>3.5088905532809973E-2</v>
      </c>
      <c r="M181" s="11">
        <f>'[5]5 Rate Development'!V181</f>
        <v>21769994.137347516</v>
      </c>
      <c r="N181" s="16"/>
      <c r="P181" s="12">
        <f t="shared" si="51"/>
        <v>-2.263517361250425E-3</v>
      </c>
      <c r="R181" s="11">
        <f t="shared" si="52"/>
        <v>-1404340.1735095382</v>
      </c>
      <c r="T181" s="33">
        <f t="shared" si="53"/>
        <v>-1312348.0691280877</v>
      </c>
    </row>
    <row r="182" spans="1:20" x14ac:dyDescent="0.25">
      <c r="A182" s="15">
        <v>369.1</v>
      </c>
      <c r="C182" t="s">
        <v>77</v>
      </c>
      <c r="D182" s="38">
        <f>98333284+6663474</f>
        <v>104996758</v>
      </c>
      <c r="E182" s="11">
        <v>110706159.54000002</v>
      </c>
      <c r="G182" s="10">
        <v>5.2099635731330099E-2</v>
      </c>
      <c r="I182" s="11">
        <v>5767750.5852485159</v>
      </c>
      <c r="K182" s="12">
        <f>'[5]5 Rate Development'!X182</f>
        <v>4.8117737240115629E-2</v>
      </c>
      <c r="M182" s="11">
        <f>'[5]5 Rate Development'!V182</f>
        <v>5326929.8956080414</v>
      </c>
      <c r="N182" s="16"/>
      <c r="P182" s="12">
        <f t="shared" si="51"/>
        <v>-3.9818984912144695E-3</v>
      </c>
      <c r="R182" s="11">
        <f t="shared" si="52"/>
        <v>-440820.68964047451</v>
      </c>
      <c r="T182" s="33">
        <f t="shared" si="53"/>
        <v>-418086.43226261076</v>
      </c>
    </row>
    <row r="183" spans="1:20" x14ac:dyDescent="0.25">
      <c r="A183" s="15">
        <v>369.2</v>
      </c>
      <c r="C183" t="s">
        <v>78</v>
      </c>
      <c r="D183" s="38">
        <f>82652228+5271058</f>
        <v>87923286</v>
      </c>
      <c r="E183" s="11">
        <v>91471904.730000019</v>
      </c>
      <c r="G183" s="10">
        <v>3.7151919043606638E-2</v>
      </c>
      <c r="I183" s="11">
        <v>3398356.7992934599</v>
      </c>
      <c r="K183" s="12">
        <f>'[5]5 Rate Development'!X183</f>
        <v>3.5413574461494325E-2</v>
      </c>
      <c r="M183" s="11">
        <f>'[5]5 Rate Development'!V183</f>
        <v>3239347.109290571</v>
      </c>
      <c r="N183" s="16"/>
      <c r="P183" s="12">
        <f t="shared" si="51"/>
        <v>-1.7383445821123125E-3</v>
      </c>
      <c r="R183" s="11">
        <f t="shared" si="52"/>
        <v>-159009.69000288891</v>
      </c>
      <c r="T183" s="33">
        <f t="shared" si="53"/>
        <v>-152840.96785961135</v>
      </c>
    </row>
    <row r="184" spans="1:20" x14ac:dyDescent="0.25">
      <c r="A184" s="15">
        <v>370</v>
      </c>
      <c r="C184" t="s">
        <v>79</v>
      </c>
      <c r="D184" s="38">
        <f>E184</f>
        <v>6257236.6000000024</v>
      </c>
      <c r="E184" s="11">
        <v>6257236.6000000024</v>
      </c>
      <c r="G184" s="10">
        <v>6.8191549124332992E-2</v>
      </c>
      <c r="I184" s="11">
        <v>426690.65699147451</v>
      </c>
      <c r="K184" s="12">
        <f>'[5]5 Rate Development'!X184</f>
        <v>6.8191549124332992E-2</v>
      </c>
      <c r="M184" s="11">
        <f>'[5]5 Rate Development'!V184</f>
        <v>426690.65699147451</v>
      </c>
      <c r="N184" s="16"/>
      <c r="P184" s="12">
        <f t="shared" si="51"/>
        <v>0</v>
      </c>
      <c r="R184" s="11">
        <f t="shared" si="52"/>
        <v>0</v>
      </c>
      <c r="T184" s="33">
        <f t="shared" si="53"/>
        <v>0</v>
      </c>
    </row>
    <row r="185" spans="1:20" x14ac:dyDescent="0.25">
      <c r="A185" s="15">
        <v>370.1</v>
      </c>
      <c r="C185" t="s">
        <v>80</v>
      </c>
      <c r="D185" s="38">
        <f>E185</f>
        <v>2728019.7200000011</v>
      </c>
      <c r="E185" s="11">
        <v>2728019.7200000011</v>
      </c>
      <c r="G185" s="10">
        <v>0.11437939600147029</v>
      </c>
      <c r="I185" s="11">
        <v>312029.24785370025</v>
      </c>
      <c r="K185" s="12">
        <f>'[5]5 Rate Development'!X185</f>
        <v>0.11437939600147029</v>
      </c>
      <c r="M185" s="11">
        <f>'[5]5 Rate Development'!V185</f>
        <v>312029.24785370025</v>
      </c>
      <c r="N185" s="16"/>
      <c r="P185" s="12">
        <f t="shared" si="51"/>
        <v>0</v>
      </c>
      <c r="R185" s="11">
        <f t="shared" si="52"/>
        <v>0</v>
      </c>
      <c r="T185" s="33">
        <f t="shared" si="53"/>
        <v>0</v>
      </c>
    </row>
    <row r="186" spans="1:20" x14ac:dyDescent="0.25">
      <c r="A186" s="15">
        <v>370.15</v>
      </c>
      <c r="C186" t="s">
        <v>81</v>
      </c>
      <c r="D186" s="33">
        <f>E186</f>
        <v>110562286.22</v>
      </c>
      <c r="E186" s="11">
        <v>110562286.22</v>
      </c>
      <c r="G186" s="10">
        <v>0.14285714285714285</v>
      </c>
      <c r="I186" s="11"/>
      <c r="K186" s="12">
        <f>'[5]5 Rate Development'!X186</f>
        <v>0.1429</v>
      </c>
      <c r="M186" s="11">
        <f>'[5]5 Rate Development'!V186</f>
        <v>0</v>
      </c>
      <c r="N186" s="16"/>
      <c r="P186" s="12">
        <v>0</v>
      </c>
      <c r="R186" s="11">
        <f t="shared" si="52"/>
        <v>0</v>
      </c>
      <c r="T186" s="33">
        <f t="shared" si="53"/>
        <v>0</v>
      </c>
    </row>
    <row r="187" spans="1:20" x14ac:dyDescent="0.25">
      <c r="A187" s="15">
        <v>371</v>
      </c>
      <c r="C187" t="s">
        <v>82</v>
      </c>
      <c r="D187" s="38">
        <f>37173751+2805213</f>
        <v>39978964</v>
      </c>
      <c r="E187" s="11">
        <v>42146921.750000015</v>
      </c>
      <c r="G187" s="10">
        <v>4.5093758879846263E-2</v>
      </c>
      <c r="I187" s="11">
        <v>1900563.1269222489</v>
      </c>
      <c r="K187" s="12">
        <f>'[5]5 Rate Development'!X187</f>
        <v>4.2852450133860159E-2</v>
      </c>
      <c r="M187" s="11">
        <f>'[5]5 Rate Development'!V187</f>
        <v>1806098.8625875819</v>
      </c>
      <c r="N187" s="16"/>
      <c r="P187" s="12">
        <f t="shared" si="51"/>
        <v>-2.2413087459861036E-3</v>
      </c>
      <c r="R187" s="11">
        <f t="shared" si="52"/>
        <v>-94464.264334667008</v>
      </c>
      <c r="T187" s="33">
        <f t="shared" si="53"/>
        <v>-89605.201668663576</v>
      </c>
    </row>
    <row r="188" spans="1:20" x14ac:dyDescent="0.25">
      <c r="A188" s="15">
        <v>373</v>
      </c>
      <c r="C188" t="s">
        <v>83</v>
      </c>
      <c r="D188" s="40">
        <f>24728891+4880609</f>
        <v>29609500</v>
      </c>
      <c r="E188" s="18">
        <v>32750553.750000011</v>
      </c>
      <c r="G188" s="19">
        <v>4.3269956048493978E-2</v>
      </c>
      <c r="I188" s="18">
        <v>1417115.02132634</v>
      </c>
      <c r="K188" s="20">
        <f>'[5]5 Rate Development'!X188</f>
        <v>4.0639151822870728E-2</v>
      </c>
      <c r="M188" s="18">
        <f>'[5]5 Rate Development'!V188</f>
        <v>1330954.7261293386</v>
      </c>
      <c r="N188" s="16"/>
      <c r="P188" s="20">
        <f t="shared" si="51"/>
        <v>-2.6308042256232497E-3</v>
      </c>
      <c r="R188" s="18">
        <f t="shared" si="52"/>
        <v>-86160.295197001426</v>
      </c>
      <c r="T188" s="34">
        <f t="shared" si="53"/>
        <v>-77896.79771859161</v>
      </c>
    </row>
    <row r="189" spans="1:20" x14ac:dyDescent="0.25">
      <c r="A189" s="15"/>
      <c r="D189" s="38"/>
      <c r="E189" s="11"/>
      <c r="G189" s="10"/>
      <c r="I189" s="11"/>
      <c r="K189" s="12"/>
      <c r="M189" s="11"/>
      <c r="N189" s="16"/>
      <c r="P189" s="12"/>
      <c r="R189" s="11"/>
      <c r="T189" s="33"/>
    </row>
    <row r="190" spans="1:20" ht="15.75" thickBot="1" x14ac:dyDescent="0.3">
      <c r="A190" s="15"/>
      <c r="C190" s="21" t="s">
        <v>84</v>
      </c>
      <c r="D190" s="35">
        <f>SUM(D174:D188)</f>
        <v>2337196542.5399995</v>
      </c>
      <c r="E190" s="22">
        <f>SUM(E174:E188)</f>
        <v>2470913518.5499997</v>
      </c>
      <c r="G190" s="23">
        <f>I190/E190</f>
        <v>3.1745773516769139E-2</v>
      </c>
      <c r="I190" s="22">
        <f>SUM(I174:I188)</f>
        <v>78441060.939411432</v>
      </c>
      <c r="K190" s="24">
        <f>'[5]5 Rate Development'!X190</f>
        <v>2.8666516291263468E-2</v>
      </c>
      <c r="M190" s="22">
        <f>'[5]5 Rate Development'!V190</f>
        <v>70832482.633816704</v>
      </c>
      <c r="N190" s="16"/>
      <c r="P190" s="24">
        <f t="shared" si="51"/>
        <v>-3.0792572255056716E-3</v>
      </c>
      <c r="R190" s="22">
        <f t="shared" si="52"/>
        <v>-7608578.3055947274</v>
      </c>
      <c r="T190" s="35">
        <f>D190*P190</f>
        <v>-7196829.3410431668</v>
      </c>
    </row>
    <row r="191" spans="1:20" ht="15.75" thickTop="1" x14ac:dyDescent="0.25">
      <c r="A191" s="15"/>
      <c r="D191" s="38"/>
      <c r="E191" s="11"/>
      <c r="G191" s="10"/>
      <c r="I191" s="11"/>
      <c r="K191" s="12"/>
      <c r="M191" s="11"/>
      <c r="N191" s="16"/>
      <c r="P191" s="12"/>
      <c r="R191" s="11"/>
      <c r="T191" s="33"/>
    </row>
    <row r="192" spans="1:20" x14ac:dyDescent="0.25">
      <c r="A192" s="15"/>
      <c r="D192" s="38"/>
      <c r="E192" s="11"/>
      <c r="G192" s="10"/>
      <c r="I192" s="11"/>
      <c r="K192" s="12"/>
      <c r="M192" s="11"/>
      <c r="N192" s="16"/>
      <c r="P192" s="12"/>
      <c r="R192" s="11"/>
      <c r="T192" s="33"/>
    </row>
    <row r="193" spans="1:20" x14ac:dyDescent="0.25">
      <c r="A193" s="15"/>
      <c r="C193" s="7" t="s">
        <v>85</v>
      </c>
      <c r="D193" s="38"/>
      <c r="E193" s="11"/>
      <c r="G193" s="10"/>
      <c r="I193" s="11"/>
      <c r="K193" s="12"/>
      <c r="M193" s="11"/>
      <c r="N193" s="16"/>
      <c r="P193" s="12"/>
      <c r="R193" s="11"/>
      <c r="T193" s="33"/>
    </row>
    <row r="194" spans="1:20" x14ac:dyDescent="0.25">
      <c r="A194" s="15"/>
      <c r="D194" s="38"/>
      <c r="E194" s="11"/>
      <c r="G194" s="10"/>
      <c r="I194" s="11"/>
      <c r="K194" s="12"/>
      <c r="M194" s="11"/>
      <c r="N194" s="16"/>
      <c r="P194" s="12"/>
      <c r="R194" s="11"/>
      <c r="T194" s="33"/>
    </row>
    <row r="195" spans="1:20" x14ac:dyDescent="0.25">
      <c r="A195" s="15">
        <v>390</v>
      </c>
      <c r="C195" t="s">
        <v>86</v>
      </c>
      <c r="D195" s="38">
        <f>61478524+3367298</f>
        <v>64845822</v>
      </c>
      <c r="E195" s="11">
        <v>64055160.800000012</v>
      </c>
      <c r="G195" s="10">
        <v>2.5752792987861831E-2</v>
      </c>
      <c r="I195" s="11">
        <v>1649599.2958866023</v>
      </c>
      <c r="K195" s="12">
        <f>'[5]5 Rate Development'!X195</f>
        <v>2.5752792987861824E-2</v>
      </c>
      <c r="M195" s="11">
        <f>'[5]5 Rate Development'!V195</f>
        <v>1649599.2958866018</v>
      </c>
      <c r="N195" s="16"/>
      <c r="P195" s="12">
        <f t="shared" si="51"/>
        <v>0</v>
      </c>
      <c r="R195" s="11">
        <f t="shared" si="52"/>
        <v>0</v>
      </c>
      <c r="T195" s="33">
        <f>D195*P195</f>
        <v>0</v>
      </c>
    </row>
    <row r="196" spans="1:20" x14ac:dyDescent="0.25">
      <c r="A196" s="15">
        <v>397.2</v>
      </c>
      <c r="C196" t="s">
        <v>87</v>
      </c>
      <c r="D196" s="40">
        <f>16817956+748249</f>
        <v>17566205</v>
      </c>
      <c r="E196" s="18">
        <v>17556205.220000003</v>
      </c>
      <c r="G196" s="19">
        <v>4.2550572370315343E-2</v>
      </c>
      <c r="I196" s="18">
        <v>747026.5807617181</v>
      </c>
      <c r="K196" s="20">
        <f>'[5]5 Rate Development'!X196</f>
        <v>4.2550572370315343E-2</v>
      </c>
      <c r="M196" s="18">
        <f>'[5]5 Rate Development'!V196</f>
        <v>747026.5807617181</v>
      </c>
      <c r="N196" s="16"/>
      <c r="P196" s="20">
        <f t="shared" si="51"/>
        <v>0</v>
      </c>
      <c r="R196" s="18">
        <f t="shared" si="52"/>
        <v>0</v>
      </c>
      <c r="T196" s="34">
        <f>D196*P196</f>
        <v>0</v>
      </c>
    </row>
    <row r="197" spans="1:20" x14ac:dyDescent="0.25">
      <c r="A197" s="15"/>
      <c r="D197" s="38"/>
      <c r="E197" s="11"/>
      <c r="G197" s="10"/>
      <c r="I197" s="11"/>
      <c r="K197" s="12"/>
      <c r="M197" s="11"/>
      <c r="N197" s="16"/>
      <c r="P197" s="12"/>
      <c r="R197" s="11"/>
      <c r="T197" s="33"/>
    </row>
    <row r="198" spans="1:20" ht="15.75" thickBot="1" x14ac:dyDescent="0.3">
      <c r="A198" s="15"/>
      <c r="C198" s="21" t="s">
        <v>88</v>
      </c>
      <c r="D198" s="35">
        <f>SUM(D195:D196)</f>
        <v>82412027</v>
      </c>
      <c r="E198" s="22">
        <f>SUM(E195:E196)</f>
        <v>81611366.020000011</v>
      </c>
      <c r="F198" s="11"/>
      <c r="G198" s="23">
        <f>I198/E198</f>
        <v>2.9366324735466302E-2</v>
      </c>
      <c r="H198" s="11"/>
      <c r="I198" s="22">
        <f>SUM(I195:I196)</f>
        <v>2396625.8766483204</v>
      </c>
      <c r="K198" s="24">
        <f>'[5]5 Rate Development'!X198</f>
        <v>2.9366324735466295E-2</v>
      </c>
      <c r="M198" s="22">
        <f>'[5]5 Rate Development'!V198</f>
        <v>2396625.8766483199</v>
      </c>
      <c r="N198" s="16"/>
      <c r="P198" s="24">
        <f t="shared" si="51"/>
        <v>0</v>
      </c>
      <c r="R198" s="22">
        <f t="shared" si="52"/>
        <v>0</v>
      </c>
      <c r="T198" s="35">
        <f>D198*P198</f>
        <v>0</v>
      </c>
    </row>
    <row r="199" spans="1:20" ht="15.75" thickTop="1" x14ac:dyDescent="0.25">
      <c r="A199" s="15"/>
      <c r="D199" s="38"/>
      <c r="E199" s="11"/>
      <c r="F199" s="11"/>
      <c r="G199" s="25"/>
      <c r="H199" s="11"/>
      <c r="I199" s="11"/>
      <c r="K199" s="26"/>
      <c r="M199" s="11"/>
      <c r="N199" s="16"/>
      <c r="P199" s="26"/>
      <c r="R199" s="11"/>
      <c r="T199" s="33"/>
    </row>
    <row r="200" spans="1:20" x14ac:dyDescent="0.25">
      <c r="A200" s="15"/>
      <c r="D200" s="38"/>
      <c r="E200" s="11"/>
      <c r="F200" s="11"/>
      <c r="G200" s="25"/>
      <c r="H200" s="11"/>
      <c r="I200" s="11"/>
      <c r="K200" s="26"/>
      <c r="M200" s="11"/>
      <c r="N200" s="16"/>
      <c r="P200" s="26"/>
      <c r="R200" s="11"/>
      <c r="T200" s="33"/>
    </row>
    <row r="201" spans="1:20" ht="15.75" thickBot="1" x14ac:dyDescent="0.3">
      <c r="A201" s="15"/>
      <c r="C201" s="5" t="s">
        <v>89</v>
      </c>
      <c r="D201" s="41">
        <f>D103+D155+D169+D190+D198</f>
        <v>6504288757.3599987</v>
      </c>
      <c r="E201" s="27">
        <f>E103+E155+E169+E190+E198</f>
        <v>6653110853.7459507</v>
      </c>
      <c r="F201" s="28"/>
      <c r="G201" s="29">
        <f>I201/E201</f>
        <v>3.851404099069914E-2</v>
      </c>
      <c r="H201" s="28"/>
      <c r="I201" s="27">
        <f>I103+I155+I169+I190+I198</f>
        <v>256238184.13683689</v>
      </c>
      <c r="K201" s="30">
        <f>'[5]5 Rate Development'!X201</f>
        <v>2.8084904159687986E-2</v>
      </c>
      <c r="M201" s="27">
        <f>'[5]5 Rate Development'!V201</f>
        <v>186851980.69123495</v>
      </c>
      <c r="N201" s="31"/>
      <c r="P201" s="30">
        <f>K201-G201</f>
        <v>-1.0429136831011154E-2</v>
      </c>
      <c r="R201" s="27">
        <f t="shared" ref="R201" si="54">M201-I201</f>
        <v>-69386203.44560194</v>
      </c>
      <c r="T201" s="35">
        <f>D201*P201</f>
        <v>-67834117.43891494</v>
      </c>
    </row>
    <row r="202" spans="1:20" ht="15.75" thickTop="1" x14ac:dyDescent="0.25">
      <c r="A202" s="32"/>
      <c r="B202" s="1"/>
      <c r="C202" s="1"/>
      <c r="D202" s="1"/>
      <c r="E202" s="18"/>
      <c r="F202" s="1"/>
      <c r="G202" s="19"/>
      <c r="H202" s="1"/>
      <c r="I202" s="18"/>
      <c r="J202" s="1"/>
      <c r="K202" s="20"/>
      <c r="L202" s="1"/>
      <c r="M202" s="18"/>
      <c r="N202" s="18"/>
      <c r="O202" s="1"/>
      <c r="P202" s="20"/>
      <c r="Q202" s="1"/>
      <c r="R202" s="1"/>
    </row>
    <row r="203" spans="1:20" x14ac:dyDescent="0.25">
      <c r="A203" s="15"/>
      <c r="E203" s="11"/>
      <c r="G203" s="10"/>
      <c r="I203" s="11"/>
      <c r="K203" s="12"/>
      <c r="M203" s="11"/>
      <c r="N203" s="11"/>
      <c r="P203" s="12"/>
    </row>
    <row r="204" spans="1:20" x14ac:dyDescent="0.25">
      <c r="E204" s="11"/>
    </row>
    <row r="205" spans="1:20" x14ac:dyDescent="0.25">
      <c r="A205" s="42" t="s">
        <v>90</v>
      </c>
      <c r="B205" s="42"/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</row>
    <row r="206" spans="1:20" x14ac:dyDescent="0.25">
      <c r="A206" s="43" t="s">
        <v>91</v>
      </c>
      <c r="B206" s="43"/>
      <c r="C206" s="43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</row>
    <row r="207" spans="1:20" x14ac:dyDescent="0.25">
      <c r="A207" s="43" t="s">
        <v>92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</row>
    <row r="208" spans="1:20" x14ac:dyDescent="0.25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</row>
  </sheetData>
  <mergeCells count="10">
    <mergeCell ref="A205:R205"/>
    <mergeCell ref="A206:R206"/>
    <mergeCell ref="A207:R207"/>
    <mergeCell ref="A208:R208"/>
    <mergeCell ref="G3:I3"/>
    <mergeCell ref="K3:M3"/>
    <mergeCell ref="P3:R3"/>
    <mergeCell ref="G5:I5"/>
    <mergeCell ref="K5:M5"/>
    <mergeCell ref="P5:R5"/>
  </mergeCells>
  <printOptions horizontalCentered="1"/>
  <pageMargins left="0.7" right="0.7" top="1" bottom="0.75" header="0.3" footer="0.3"/>
  <pageSetup scale="55" fitToHeight="4" orientation="landscape" r:id="rId1"/>
  <headerFooter scaleWithDoc="0">
    <oddHeader>&amp;C&amp;"-,Bold"&amp;14Detailed Rate and Accrual Comparison&amp;RExhibit DJG-4
Page &amp;P of &amp;N
KJN Workpaper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 Detail Rate Comparison</vt:lpstr>
      <vt:lpstr>'4 Detail Rate Comparison'!Print_Titles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Karl Nalepa</cp:lastModifiedBy>
  <cp:lastPrinted>2022-10-27T16:51:25Z</cp:lastPrinted>
  <dcterms:created xsi:type="dcterms:W3CDTF">2022-10-18T23:26:35Z</dcterms:created>
  <dcterms:modified xsi:type="dcterms:W3CDTF">2022-10-27T16:51:35Z</dcterms:modified>
</cp:coreProperties>
</file>